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U:\1. PROCESSOS - ACOMPANHAMENTO\2025\6. Proc. 0551-2025-75 -PE- Mão de obra continuado\PUBLICAÇÃO\"/>
    </mc:Choice>
  </mc:AlternateContent>
  <xr:revisionPtr revIDLastSave="0" documentId="8_{E492BB66-E68B-43D6-AAB1-4BEEDF62F2B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PI" sheetId="1" r:id="rId1"/>
    <sheet name="Uniforme" sheetId="2" r:id="rId2"/>
    <sheet name="Materiais" sheetId="3" r:id="rId3"/>
    <sheet name="Insumo Téc. Manutenção" sheetId="8" r:id="rId4"/>
    <sheet name="Equipamentos" sheetId="5" r:id="rId5"/>
    <sheet name="Totais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5" l="1"/>
  <c r="I6" i="7" a="1"/>
  <c r="I6" i="7" s="1"/>
  <c r="G16" i="2"/>
  <c r="G15" i="2"/>
  <c r="H5" i="3"/>
  <c r="H45" i="3" s="1"/>
  <c r="H6" i="3"/>
  <c r="H7" i="3"/>
  <c r="H8" i="3"/>
  <c r="H9" i="3"/>
  <c r="G10" i="3"/>
  <c r="H10" i="3"/>
  <c r="H11" i="3"/>
  <c r="H12" i="3"/>
  <c r="H13" i="3"/>
  <c r="H14" i="3"/>
  <c r="H15" i="3"/>
  <c r="H16" i="3"/>
  <c r="H17" i="3"/>
  <c r="G18" i="3"/>
  <c r="H18" i="3" s="1"/>
  <c r="G19" i="3"/>
  <c r="H19" i="3" s="1"/>
  <c r="H20" i="3"/>
  <c r="H21" i="3"/>
  <c r="H22" i="3"/>
  <c r="H23" i="3"/>
  <c r="H24" i="3"/>
  <c r="H25" i="3"/>
  <c r="G26" i="3"/>
  <c r="H26" i="3" s="1"/>
  <c r="H27" i="3"/>
  <c r="H28" i="3"/>
  <c r="H29" i="3"/>
  <c r="H30" i="3"/>
  <c r="H31" i="3"/>
  <c r="H32" i="3"/>
  <c r="H33" i="3"/>
  <c r="H34" i="3"/>
  <c r="H35" i="3"/>
  <c r="H36" i="3"/>
  <c r="G37" i="3"/>
  <c r="H37" i="3" s="1"/>
  <c r="H38" i="3"/>
  <c r="H39" i="3"/>
  <c r="H40" i="3"/>
  <c r="H41" i="3"/>
  <c r="H42" i="3"/>
  <c r="G43" i="3"/>
  <c r="H43" i="3" s="1"/>
  <c r="G44" i="3"/>
  <c r="H44" i="3" s="1"/>
  <c r="I5" i="5"/>
  <c r="I6" i="5"/>
  <c r="I7" i="5"/>
  <c r="I8" i="5"/>
  <c r="I9" i="5"/>
  <c r="G21" i="2"/>
  <c r="G20" i="2"/>
  <c r="G19" i="2"/>
  <c r="G18" i="2"/>
  <c r="G13" i="2"/>
  <c r="G12" i="2"/>
  <c r="G8" i="2"/>
  <c r="G7" i="2"/>
  <c r="G6" i="2"/>
  <c r="H6" i="2" s="1"/>
  <c r="H131" i="8"/>
  <c r="H133" i="8" s="1"/>
  <c r="I12" i="5" l="1"/>
  <c r="G9" i="2"/>
  <c r="G10" i="2"/>
  <c r="G11" i="2"/>
  <c r="G14" i="2"/>
  <c r="G17" i="2"/>
  <c r="G22" i="2"/>
  <c r="H7" i="2" l="1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2" i="2"/>
  <c r="L16" i="1"/>
  <c r="K15" i="1"/>
  <c r="L7" i="1"/>
  <c r="L6" i="1"/>
  <c r="J7" i="1"/>
  <c r="K14" i="1"/>
  <c r="K19" i="1"/>
  <c r="K20" i="1"/>
  <c r="K21" i="1"/>
  <c r="K18" i="1"/>
  <c r="K16" i="1"/>
  <c r="K13" i="1"/>
  <c r="K11" i="1"/>
  <c r="K9" i="1"/>
  <c r="K8" i="1"/>
  <c r="J8" i="1"/>
  <c r="K17" i="1"/>
  <c r="K12" i="1"/>
  <c r="K10" i="1"/>
  <c r="K7" i="1"/>
  <c r="K6" i="1"/>
  <c r="H7" i="1"/>
  <c r="G7" i="1"/>
  <c r="F7" i="1"/>
  <c r="J19" i="1"/>
  <c r="J21" i="1"/>
  <c r="J18" i="1"/>
  <c r="J6" i="1"/>
  <c r="I6" i="1"/>
  <c r="I10" i="1"/>
  <c r="J10" i="1" s="1"/>
  <c r="I7" i="1"/>
  <c r="I8" i="1"/>
  <c r="I9" i="1"/>
  <c r="J9" i="1" s="1"/>
  <c r="I11" i="1"/>
  <c r="J11" i="1" s="1"/>
  <c r="I12" i="1"/>
  <c r="J12" i="1" s="1"/>
  <c r="I13" i="1"/>
  <c r="J13" i="1" s="1"/>
  <c r="I14" i="1"/>
  <c r="J14" i="1" s="1"/>
  <c r="I15" i="1"/>
  <c r="J15" i="1" s="1"/>
  <c r="I16" i="1"/>
  <c r="J16" i="1" s="1"/>
  <c r="I17" i="1"/>
  <c r="J17" i="1" s="1"/>
  <c r="I18" i="1"/>
  <c r="I19" i="1"/>
  <c r="I20" i="1"/>
  <c r="J20" i="1" s="1"/>
  <c r="I21" i="1"/>
  <c r="I9" i="7" l="1"/>
  <c r="H21" i="2"/>
  <c r="H23" i="2" s="1"/>
  <c r="I8" i="7" s="1"/>
  <c r="J22" i="1"/>
  <c r="I7" i="7" s="1"/>
  <c r="I5" i="7"/>
  <c r="I10" i="7" l="1"/>
  <c r="I11" i="7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<sst xmlns="http://schemas.openxmlformats.org/spreadsheetml/2006/main" count="998" uniqueCount="585">
  <si>
    <r>
      <rPr>
        <b/>
        <sz val="8"/>
        <rFont val="Arial"/>
        <family val="2"/>
      </rPr>
      <t xml:space="preserve">MINISTÉRIO DO DESENVOLVIMENTO REGIONAL
</t>
    </r>
    <r>
      <rPr>
        <b/>
        <sz val="8"/>
        <rFont val="Arial"/>
        <family val="2"/>
      </rPr>
      <t>COMPANHIA  DE DESENVOLVIMENTO DOS VALES DO SÃO FRANISCO E DO PARNAÍBA 4ª SUPERINTENDÊNCIA REGIONAL</t>
    </r>
  </si>
  <si>
    <r>
      <rPr>
        <b/>
        <sz val="8"/>
        <rFont val="Arial"/>
        <family val="2"/>
      </rPr>
      <t>DESCRIÇÃO</t>
    </r>
  </si>
  <si>
    <r>
      <rPr>
        <b/>
        <sz val="8"/>
        <rFont val="Arial"/>
        <family val="2"/>
      </rPr>
      <t>QUANT</t>
    </r>
  </si>
  <si>
    <r>
      <rPr>
        <b/>
        <sz val="8"/>
        <rFont val="Arial"/>
        <family val="2"/>
      </rPr>
      <t>UNIDADE</t>
    </r>
  </si>
  <si>
    <r>
      <rPr>
        <sz val="8"/>
        <rFont val="Arial MT"/>
        <family val="2"/>
      </rPr>
      <t>Luvas de Borracha, cano longo</t>
    </r>
  </si>
  <si>
    <r>
      <rPr>
        <sz val="8"/>
        <rFont val="Arial MT"/>
        <family val="2"/>
      </rPr>
      <t>par</t>
    </r>
  </si>
  <si>
    <r>
      <rPr>
        <sz val="8"/>
        <rFont val="Arial MT"/>
        <family val="2"/>
      </rPr>
      <t>Luva de Latex</t>
    </r>
  </si>
  <si>
    <r>
      <rPr>
        <sz val="8"/>
        <rFont val="Arial MT"/>
        <family val="2"/>
      </rPr>
      <t>Luva de Vaqueta mista</t>
    </r>
  </si>
  <si>
    <r>
      <rPr>
        <sz val="8"/>
        <rFont val="Arial MT"/>
        <family val="2"/>
      </rPr>
      <t>Luva Térmica emborrachada</t>
    </r>
  </si>
  <si>
    <r>
      <rPr>
        <sz val="8"/>
        <rFont val="Arial MT"/>
        <family val="2"/>
      </rPr>
      <t>Máscara descartável PFF2, modelo dobrável, com filtro</t>
    </r>
  </si>
  <si>
    <r>
      <rPr>
        <sz val="8"/>
        <rFont val="Arial MT"/>
        <family val="2"/>
      </rPr>
      <t>un</t>
    </r>
  </si>
  <si>
    <r>
      <rPr>
        <sz val="8"/>
        <rFont val="Arial MT"/>
        <family val="2"/>
      </rPr>
      <t xml:space="preserve">Capacete de segurança para uso na indústria, classe B,
</t>
    </r>
    <r>
      <rPr>
        <sz val="8"/>
        <rFont val="Arial MT"/>
        <family val="2"/>
      </rPr>
      <t>tipo II com suspensão plástica</t>
    </r>
  </si>
  <si>
    <r>
      <rPr>
        <sz val="8"/>
        <rFont val="Arial MT"/>
        <family val="2"/>
      </rPr>
      <t>Óculos de proteção</t>
    </r>
  </si>
  <si>
    <r>
      <rPr>
        <sz val="8"/>
        <rFont val="Arial MT"/>
        <family val="2"/>
      </rPr>
      <t xml:space="preserve">Calçado ocupacional isolante elétrico de uso profissional
</t>
    </r>
    <r>
      <rPr>
        <sz val="8"/>
        <rFont val="Arial MT"/>
        <family val="2"/>
      </rPr>
      <t>tipo botina</t>
    </r>
  </si>
  <si>
    <r>
      <rPr>
        <sz val="8"/>
        <rFont val="Arial MT"/>
        <family val="2"/>
      </rPr>
      <t>Calçado ocupacional de uso profissional, tipo bota PVC cano longo, na cor preta, impermeável</t>
    </r>
  </si>
  <si>
    <r>
      <rPr>
        <sz val="8"/>
        <rFont val="Arial MT"/>
        <family val="2"/>
      </rPr>
      <t xml:space="preserve">Luva de segurança confeccionada em náilon preto com banho nitrílico preto na palma, face palmar dos dedos e
</t>
    </r>
    <r>
      <rPr>
        <sz val="8"/>
        <rFont val="Arial MT"/>
        <family val="2"/>
      </rPr>
      <t>ponta dos dedos, punho elástico</t>
    </r>
  </si>
  <si>
    <r>
      <rPr>
        <sz val="8"/>
        <rFont val="Arial MT"/>
        <family val="2"/>
      </rPr>
      <t>Protetor Facial para roçagem</t>
    </r>
  </si>
  <si>
    <r>
      <rPr>
        <sz val="8"/>
        <rFont val="Arial MT"/>
        <family val="2"/>
      </rPr>
      <t>Avental de raspa</t>
    </r>
  </si>
  <si>
    <r>
      <rPr>
        <sz val="8"/>
        <rFont val="Arial MT"/>
        <family val="2"/>
      </rPr>
      <t>Capa de chuva</t>
    </r>
  </si>
  <si>
    <r>
      <rPr>
        <sz val="8"/>
        <rFont val="Arial MT"/>
        <family val="2"/>
      </rPr>
      <t>Protetor solar fator 30 FPS de 120ml</t>
    </r>
  </si>
  <si>
    <r>
      <rPr>
        <b/>
        <sz val="8.5"/>
        <rFont val="Arial"/>
        <family val="2"/>
      </rPr>
      <t>PLANILHA - COTAÇÕES</t>
    </r>
  </si>
  <si>
    <r>
      <rPr>
        <b/>
        <sz val="8.5"/>
        <rFont val="Arial"/>
        <family val="2"/>
      </rPr>
      <t>DESCRIÇÃO</t>
    </r>
  </si>
  <si>
    <r>
      <rPr>
        <b/>
        <sz val="8.5"/>
        <rFont val="Arial"/>
        <family val="2"/>
      </rPr>
      <t>MÉDIA (R$)</t>
    </r>
  </si>
  <si>
    <r>
      <rPr>
        <sz val="8.5"/>
        <rFont val="Arial MT"/>
        <family val="2"/>
      </rPr>
      <t>Lt</t>
    </r>
  </si>
  <si>
    <r>
      <rPr>
        <sz val="8.5"/>
        <rFont val="Arial MT"/>
        <family val="2"/>
      </rPr>
      <t>Água Sanitária de 2,0 a 2,5% de cloro, com registro na ANVISA</t>
    </r>
  </si>
  <si>
    <r>
      <rPr>
        <sz val="8.5"/>
        <rFont val="Arial MT"/>
        <family val="2"/>
      </rPr>
      <t xml:space="preserve">Desinfetante que tenha em sua composição: Nonil, Fenol,
</t>
    </r>
    <r>
      <rPr>
        <sz val="8.5"/>
        <rFont val="Arial MT"/>
        <family val="2"/>
      </rPr>
      <t>Cloreto Amônio, com registro na ANVISA</t>
    </r>
  </si>
  <si>
    <r>
      <rPr>
        <sz val="8.5"/>
        <rFont val="Arial MT"/>
        <family val="2"/>
      </rPr>
      <t xml:space="preserve">Detergente para lavar louça - 500 ml 100% biodegradável com
</t>
    </r>
    <r>
      <rPr>
        <sz val="8.5"/>
        <rFont val="Arial MT"/>
        <family val="2"/>
      </rPr>
      <t>Registro ANVISA</t>
    </r>
  </si>
  <si>
    <r>
      <rPr>
        <sz val="8.5"/>
        <rFont val="Arial MT"/>
        <family val="2"/>
      </rPr>
      <t>Un</t>
    </r>
  </si>
  <si>
    <r>
      <rPr>
        <sz val="8.5"/>
        <rFont val="Arial MT"/>
        <family val="2"/>
      </rPr>
      <t>Desodorizador de Ar de 360 ml</t>
    </r>
  </si>
  <si>
    <r>
      <rPr>
        <sz val="8.5"/>
        <rFont val="Arial MT"/>
        <family val="2"/>
      </rPr>
      <t>Flanela, cor branca, amarela e vermelha, em Tecido de Algodão</t>
    </r>
  </si>
  <si>
    <r>
      <rPr>
        <sz val="8.5"/>
        <rFont val="Arial MT"/>
        <family val="2"/>
      </rPr>
      <t>Inseticida aerosol - mínimo 300 ml</t>
    </r>
  </si>
  <si>
    <r>
      <rPr>
        <sz val="8.5"/>
        <rFont val="Arial MT"/>
        <family val="2"/>
      </rPr>
      <t>pct</t>
    </r>
  </si>
  <si>
    <r>
      <rPr>
        <sz val="8.5"/>
        <rFont val="Arial MT"/>
        <family val="2"/>
      </rPr>
      <t xml:space="preserve">Limpa vidros concentrado de 500 ml, diluição 1:20, registro
</t>
    </r>
    <r>
      <rPr>
        <sz val="8.5"/>
        <rFont val="Arial MT"/>
        <family val="2"/>
      </rPr>
      <t>na ANVISA</t>
    </r>
  </si>
  <si>
    <r>
      <rPr>
        <sz val="8.5"/>
        <rFont val="Arial MT"/>
        <family val="2"/>
      </rPr>
      <t>Limpador multiuso, frasco de 500 ml</t>
    </r>
  </si>
  <si>
    <r>
      <rPr>
        <sz val="8.5"/>
        <rFont val="Arial MT"/>
        <family val="2"/>
      </rPr>
      <t>Lustra móvel, que tenha em sua composição: Óleo Parafínico, Silicone, Alcalinizante e Cera Micro</t>
    </r>
  </si>
  <si>
    <r>
      <rPr>
        <sz val="8.5"/>
        <rFont val="Arial MT"/>
        <family val="2"/>
      </rPr>
      <t>Papel higiênico rolo individual com 220 m de 1ª qualidade</t>
    </r>
  </si>
  <si>
    <r>
      <rPr>
        <sz val="8.5"/>
        <rFont val="Arial MT"/>
        <family val="2"/>
      </rPr>
      <t>rolo</t>
    </r>
  </si>
  <si>
    <r>
      <rPr>
        <sz val="8.5"/>
        <rFont val="Arial MT"/>
        <family val="2"/>
      </rPr>
      <t>Pano de Prato</t>
    </r>
  </si>
  <si>
    <r>
      <rPr>
        <sz val="8.5"/>
        <rFont val="Arial MT"/>
        <family val="2"/>
      </rPr>
      <t>Pano de limpeza multiuso - tipo pirex - embalagem com 5 unidades</t>
    </r>
  </si>
  <si>
    <r>
      <rPr>
        <sz val="8.5"/>
        <rFont val="Arial MT"/>
        <family val="2"/>
      </rPr>
      <t>Pano de chão, para limpeza, branco em Tecido Alvejado 55 X 70, 100% Algodão</t>
    </r>
  </si>
  <si>
    <r>
      <rPr>
        <sz val="8.5"/>
        <rFont val="Arial MT"/>
        <family val="2"/>
      </rPr>
      <t>Sabão em barra de 1° qualidade 100% biodegradável com Registro ANVISA</t>
    </r>
  </si>
  <si>
    <r>
      <rPr>
        <sz val="8.5"/>
        <rFont val="Arial MT"/>
        <family val="2"/>
      </rPr>
      <t>Saco plástico para lixo de 100 litros, c/100, Espessura de Quatro Micas;</t>
    </r>
  </si>
  <si>
    <r>
      <rPr>
        <sz val="8.5"/>
        <rFont val="Arial MT"/>
        <family val="2"/>
      </rPr>
      <t xml:space="preserve">Saco plástico para lixo de 40 litros, c/100 Espessura de Quatro
</t>
    </r>
    <r>
      <rPr>
        <sz val="8.5"/>
        <rFont val="Arial MT"/>
        <family val="2"/>
      </rPr>
      <t>Micas;</t>
    </r>
  </si>
  <si>
    <r>
      <rPr>
        <sz val="8.5"/>
        <rFont val="Arial MT"/>
        <family val="2"/>
      </rPr>
      <t>Saco plástico para lixo de 60 litros, c/100 Espessura de Quatro Micas;</t>
    </r>
  </si>
  <si>
    <r>
      <rPr>
        <sz val="8.5"/>
        <rFont val="Arial MT"/>
        <family val="2"/>
      </rPr>
      <t>Sabão em pó de 500 g, que tenha em sua composição: Componente Ativo: Linear Alquil. Benzeno, Sulfato de Sódio, branqueador óptico, corante, amaciante, perfume e água</t>
    </r>
  </si>
  <si>
    <r>
      <rPr>
        <sz val="8.5"/>
        <rFont val="Arial MT"/>
        <family val="2"/>
      </rPr>
      <t>Sabonete Líquido, perfumado, que tenha em sua composição: Sulfato de Sódio, Emoluente, Agente Controlador de P.H, com registro na ANVISA</t>
    </r>
  </si>
  <si>
    <r>
      <rPr>
        <sz val="8.5"/>
        <rFont val="Arial MT"/>
        <family val="2"/>
      </rPr>
      <t>Soda Caustica 950g</t>
    </r>
  </si>
  <si>
    <r>
      <rPr>
        <sz val="8.5"/>
        <rFont val="Arial MT"/>
        <family val="2"/>
      </rPr>
      <t>Vassouras de nylon 30 cm, com cabo, ideal para calçadas e pisos rústicos - uso externo (condor ou similar)</t>
    </r>
  </si>
  <si>
    <r>
      <rPr>
        <sz val="8.5"/>
        <rFont val="Arial MT"/>
        <family val="2"/>
      </rPr>
      <t>Vassouras de pelo 40 cm, com cabo</t>
    </r>
  </si>
  <si>
    <r>
      <rPr>
        <sz val="8.5"/>
        <rFont val="Arial MT"/>
        <family val="2"/>
      </rPr>
      <t>Vassoura de vasculhar, com cabo de 3 metros</t>
    </r>
  </si>
  <si>
    <r>
      <rPr>
        <sz val="8.5"/>
        <rFont val="Arial MT"/>
        <family val="2"/>
      </rPr>
      <t>Escova para Vaso Sanitário com cerdas de nylon,  com suporte</t>
    </r>
  </si>
  <si>
    <r>
      <rPr>
        <sz val="8.5"/>
        <rFont val="Arial MT"/>
        <family val="2"/>
      </rPr>
      <t>Rodo de borracha com cabo 40 cm</t>
    </r>
  </si>
  <si>
    <r>
      <rPr>
        <sz val="8.5"/>
        <rFont val="Arial MT"/>
        <family val="2"/>
      </rPr>
      <t>Balde Plástico de 20 litros</t>
    </r>
  </si>
  <si>
    <r>
      <rPr>
        <sz val="8.5"/>
        <rFont val="Arial MT"/>
        <family val="2"/>
      </rPr>
      <t>Pá para lixo de aço, com cabo longo</t>
    </r>
  </si>
  <si>
    <r>
      <rPr>
        <sz val="8.5"/>
        <rFont val="Arial MT"/>
        <family val="2"/>
      </rPr>
      <t>Espanador grande</t>
    </r>
  </si>
  <si>
    <r>
      <rPr>
        <sz val="8.5"/>
        <rFont val="Arial MT"/>
        <family val="2"/>
      </rPr>
      <t>Espanador medio</t>
    </r>
  </si>
  <si>
    <t>VALOR TOTAL ANUAL (R$)</t>
  </si>
  <si>
    <r>
      <rPr>
        <b/>
        <sz val="8"/>
        <rFont val="Arial"/>
        <family val="2"/>
      </rPr>
      <t>EMPRESA 1 VALOR UNIT (R$)</t>
    </r>
    <r>
      <rPr>
        <b/>
        <sz val="8"/>
        <rFont val="Arial"/>
        <family val="2"/>
      </rPr>
      <t>*</t>
    </r>
  </si>
  <si>
    <r>
      <rPr>
        <b/>
        <sz val="8"/>
        <rFont val="Arial"/>
        <family val="2"/>
      </rPr>
      <t>EMPRESA 2 VALOR UNIT (R$)</t>
    </r>
    <r>
      <rPr>
        <b/>
        <sz val="8"/>
        <rFont val="Arial"/>
        <family val="2"/>
      </rPr>
      <t>*</t>
    </r>
  </si>
  <si>
    <t>MÉDIA (R$)</t>
  </si>
  <si>
    <r>
      <rPr>
        <b/>
        <sz val="8"/>
        <rFont val="Arial"/>
        <family val="2"/>
      </rPr>
      <t>EMPRESA 3 VALOR UNIT (R$)</t>
    </r>
    <r>
      <rPr>
        <b/>
        <sz val="8"/>
        <rFont val="Arial"/>
        <family val="2"/>
      </rPr>
      <t>*</t>
    </r>
  </si>
  <si>
    <t>Luva para lavar carro</t>
  </si>
  <si>
    <t>FREQUÊNCIA</t>
  </si>
  <si>
    <t>Mensal</t>
  </si>
  <si>
    <t>Anual</t>
  </si>
  <si>
    <t>Semenstral</t>
  </si>
  <si>
    <t>VALOR ANUAL (R$)</t>
  </si>
  <si>
    <t>VALOR TOTAL  (R$)</t>
  </si>
  <si>
    <t>MINISTÉRIO DO DESENVOLVIMENTO REGIONAL
COMPANHIA  DE DESENVOLVIMENTO DOS VALES DO SÃO FRANISCO E DO PARNAÍBA 4ª SUPERINTENDÊNCIA REGIONAL</t>
  </si>
  <si>
    <t>Álcool Etílico Limpeza De Ambientes Tipo: Gel Sanitizante , Aplicação: Limpeza , Características Adicionais: Neutro , Concentração: 73%</t>
  </si>
  <si>
    <t>5Lt</t>
  </si>
  <si>
    <t xml:space="preserve">Cera Polimento Piso Composição Básica: Perfuoroalquil Amônio, Agentes De Polimento, Solve </t>
  </si>
  <si>
    <t>QUANT ANO</t>
  </si>
  <si>
    <t>Camiseta com gola simples, de mangas curtas, sem abotoamento, com logomarca da empresa</t>
  </si>
  <si>
    <t>Camiseta com gola simples, de mangas longas, proteção UV 50, sem abotoamento, com logo marca da empresa;</t>
  </si>
  <si>
    <t>Calça comprida com elástico e cordão, em tecido brim;</t>
  </si>
  <si>
    <t>Meia em algodão, tipo média.</t>
  </si>
  <si>
    <t>Botas, cano curto, solado antideslizante e antiderrapante, para atividades com água, hidro-repelente, com sistema de elástico, antibactérias, cor preto;</t>
  </si>
  <si>
    <t>Cinto em couro, modelo social, regulável;</t>
  </si>
  <si>
    <t>Sapato modelo social, de boa qualidade, em couro, na cor preta, solado antiderrapante.</t>
  </si>
  <si>
    <t>Camisa social, mangas curtas ou manga 3/4, contendo o emblema da Contratada bordado no lado superior esquerdo ou direito.</t>
  </si>
  <si>
    <t>Meia social em tecido liso, 100% algodão, na cor preta</t>
  </si>
  <si>
    <t>Camisa social, mangas curtas, dois bolsos nas laterais, contendo o emblema da Contratada bordado no lado superior esquerdo ou direito.</t>
  </si>
  <si>
    <t>Calça comprida	tipo social, com zíper, na cor preta;</t>
  </si>
  <si>
    <t>Blazer na cor preta, em tecido tipo microfibra, forrado internamente</t>
  </si>
  <si>
    <t>Avental em Oxford ou tergal, branco, com amarras dos lados.</t>
  </si>
  <si>
    <t>Saia tipo esporte fino, ambos com zíper na parte de trás, na cor preta, na altura do joelho, contendo o emblema da Contratada bordado no lado superior esquerdo ou direito.</t>
  </si>
  <si>
    <t>Sapato tipo social que seja macio, palmilha de montagem em couro, tipo conforto, solado em couro com proteção antiderrapante, salto médio ou modelo estilo boneca</t>
  </si>
  <si>
    <t>Aromatizador de ambiente automático clipper</t>
  </si>
  <si>
    <t>Amazon    19,81</t>
  </si>
  <si>
    <t>Mercado livre 37,27</t>
  </si>
  <si>
    <t>Kalunga  39,50</t>
  </si>
  <si>
    <t>Un</t>
  </si>
  <si>
    <t xml:space="preserve">Esponja para louça: Espuma com duas faces: pacote 4 unidades </t>
  </si>
  <si>
    <t>Esponja Limpeza Material: Fibra Sintética para lavagem De Carros E Vidraças</t>
  </si>
  <si>
    <t>Palha de aço, que tenha em sua composição: Aço Carbono</t>
  </si>
  <si>
    <t>Detergente neutro biodegradável hiper concentrado, alta diluição, até 1:300</t>
  </si>
  <si>
    <t>Amazon    52,00</t>
  </si>
  <si>
    <t>Mercado livre   59,90</t>
  </si>
  <si>
    <t>Magalu 60,24</t>
  </si>
  <si>
    <t>Amazon    5,87</t>
  </si>
  <si>
    <t>Carrefour 7,20</t>
  </si>
  <si>
    <t>Americanas 4,99</t>
  </si>
  <si>
    <t>Toalha De Papel Material: Celulose (100% Fibras Naturais) , Comprimento: 200 M, Largura: 20 CM</t>
  </si>
  <si>
    <r>
      <rPr>
        <sz val="8.5"/>
        <rFont val="Arial MT"/>
        <family val="2"/>
      </rPr>
      <t>fardo</t>
    </r>
    <r>
      <rPr>
        <sz val="8.5"/>
        <rFont val="Arial MT"/>
      </rPr>
      <t xml:space="preserve"> 6 um</t>
    </r>
  </si>
  <si>
    <t>Pastilha Sanitária Caixa 3 Unidade, com registro na ANVISA</t>
  </si>
  <si>
    <t>Cx 3 un</t>
  </si>
  <si>
    <t>Amazon 4,48</t>
  </si>
  <si>
    <t>Mercado livre   3,79</t>
  </si>
  <si>
    <t>Shopee 3,10</t>
  </si>
  <si>
    <t>Kg</t>
  </si>
  <si>
    <t>Pá para lixo de plástico, com cabo longo</t>
  </si>
  <si>
    <t>Mercado livre 75,04</t>
  </si>
  <si>
    <t>Shopee 85,99</t>
  </si>
  <si>
    <t>Magalu 91,11</t>
  </si>
  <si>
    <t>Amazon 33,13</t>
  </si>
  <si>
    <t>Magalu 14,29</t>
  </si>
  <si>
    <t>Mercdo livre 23,90</t>
  </si>
  <si>
    <t>Amazon 24,74</t>
  </si>
  <si>
    <t>Shopee 29,90</t>
  </si>
  <si>
    <t>Temu 17,42</t>
  </si>
  <si>
    <t>DESCRIÇÃO</t>
  </si>
  <si>
    <t>QUANT</t>
  </si>
  <si>
    <t>UNIDADE</t>
  </si>
  <si>
    <t>EMPRESA 1 VALOR UNIT (R$)</t>
  </si>
  <si>
    <t>EMPRESA 2 VALOR UNIT (R$)</t>
  </si>
  <si>
    <t>EMPRESA 3 VALOR UNIT (R$)</t>
  </si>
  <si>
    <t>VALOR MENSAL (R$)</t>
  </si>
  <si>
    <t>PLANILHA - COTAÇÕES</t>
  </si>
  <si>
    <t>EQUIPAMENTOS E FERRAMENTAS</t>
  </si>
  <si>
    <t>Mangueira de borracha cor preta, reforçada, lonada 3/4", 100 m de comprimento.</t>
  </si>
  <si>
    <t>Rodo Limpa Vidros Extensor mínimo de 6 metros e Limpa Vidros Telescópico Cabo Extensor mínimo 6 metros</t>
  </si>
  <si>
    <t>kit</t>
  </si>
  <si>
    <t>Roçadeira: Cilindrada 33,6 cm³; Potência 1.2 kW / 1,61 hp; Velocidade do motor mínima 11000 rpm e máxima 12000 rpm; Capacidade mínima do tanque de combustível 0,74l. Contendo os itens, Cinto Ergonômico, Carretel de Nylon e Faca de Corte. (Marca: Husqvarna ou similar)</t>
  </si>
  <si>
    <t>Mercado livre 599,00</t>
  </si>
  <si>
    <t>Magalu 549,63</t>
  </si>
  <si>
    <t>Americanas 610,00</t>
  </si>
  <si>
    <t>Magalu 310,41</t>
  </si>
  <si>
    <t>Shopee 292,95</t>
  </si>
  <si>
    <t>Mercado livre 275,15</t>
  </si>
  <si>
    <t>Magalu 2554,98</t>
  </si>
  <si>
    <t>Mercado livre 2581,70</t>
  </si>
  <si>
    <t>Palácio das Ferramentas 2286,90</t>
  </si>
  <si>
    <t>Dutra Máquinas 2689,00</t>
  </si>
  <si>
    <t>Mercado livre 2689,00</t>
  </si>
  <si>
    <t>Magalu 2689,00</t>
  </si>
  <si>
    <t>Amazon 659,90</t>
  </si>
  <si>
    <t>Ferreira Costa 599,90</t>
  </si>
  <si>
    <t>Mercado livre 628,00</t>
  </si>
  <si>
    <t>VALOR TOTAL (R$)</t>
  </si>
  <si>
    <t>* As Empresas 1, 2 e 3 serão respectivamente aquelas apresentadas na pesquisa de preço.</t>
  </si>
  <si>
    <t>Luva de Raspa, cano longo</t>
  </si>
  <si>
    <t>VALOR</t>
  </si>
  <si>
    <t>Preço Médio</t>
  </si>
  <si>
    <t>Calça comprida social, em tecido Oxford com zíper, presilha para cinto, cor preta.</t>
  </si>
  <si>
    <t>Total Mês</t>
  </si>
  <si>
    <t>Total</t>
  </si>
  <si>
    <t>Item</t>
  </si>
  <si>
    <t>Código</t>
  </si>
  <si>
    <t>Banco</t>
  </si>
  <si>
    <t>Descrição</t>
  </si>
  <si>
    <t>Valor Unit</t>
  </si>
  <si>
    <t>Valor Unit com BDI</t>
  </si>
  <si>
    <t>Peso (%)</t>
  </si>
  <si>
    <t xml:space="preserve"> 1 </t>
  </si>
  <si>
    <t xml:space="preserve">  </t>
  </si>
  <si>
    <t>Manutenção Elétrica</t>
  </si>
  <si>
    <t/>
  </si>
  <si>
    <t xml:space="preserve"> 1.1 </t>
  </si>
  <si>
    <t xml:space="preserve"> 00043472/SINAPI </t>
  </si>
  <si>
    <t>ORSE</t>
  </si>
  <si>
    <t>Ferramentas - familia eletricista - mensalista (encargos complementares - coletado caixa)</t>
  </si>
  <si>
    <t>mes</t>
  </si>
  <si>
    <t xml:space="preserve"> 1.2 </t>
  </si>
  <si>
    <t xml:space="preserve"> 00020111 </t>
  </si>
  <si>
    <t>SINAPI</t>
  </si>
  <si>
    <t>FITA ISOLANTE ADESIVA ANTICHAMA, USO ATE 750 V, EM ROLO DE 19 MM X 20 M</t>
  </si>
  <si>
    <t>UN</t>
  </si>
  <si>
    <t xml:space="preserve"> 1.3 </t>
  </si>
  <si>
    <t xml:space="preserve"> 00034602 </t>
  </si>
  <si>
    <t>CABO FLEXIVEL PVC 750 V, 2 CONDUTORES DE 1,5 MM2</t>
  </si>
  <si>
    <t>M</t>
  </si>
  <si>
    <t xml:space="preserve"> 1.4 </t>
  </si>
  <si>
    <t xml:space="preserve"> 2994 </t>
  </si>
  <si>
    <t>Cabo cobre flexível, isolado,  2,5mm2 - 450/750V / 70º</t>
  </si>
  <si>
    <t>m</t>
  </si>
  <si>
    <t xml:space="preserve"> 1.5 </t>
  </si>
  <si>
    <t xml:space="preserve"> 3804 </t>
  </si>
  <si>
    <t>Cabo de cobre PP Cordplast 2 x 2,5 mm2, 450/750v</t>
  </si>
  <si>
    <t xml:space="preserve"> 1.6 </t>
  </si>
  <si>
    <t xml:space="preserve"> 00012128 </t>
  </si>
  <si>
    <t>INTERRUPTOR SIMPLES 10A, 250V, CONJUNTO MONTADO PARA SOBREPOR 4" X 2" (CAIXA + MODULO)</t>
  </si>
  <si>
    <t xml:space="preserve"> 1.7 </t>
  </si>
  <si>
    <t xml:space="preserve"> 00012147 </t>
  </si>
  <si>
    <t>TOMADA 2P+T 10A, 250V, CONJUNTO MONTADO PARA SOBREPOR 4" X 2" (CAIXA + MODULO)</t>
  </si>
  <si>
    <t xml:space="preserve"> 1.8 </t>
  </si>
  <si>
    <t xml:space="preserve"> 00038075 </t>
  </si>
  <si>
    <t>TOMADA 2P+T 20A 250V, CONJUNTO MONTADO PARA EMBUTIR 4" X 2" (PLACA + SUPORTE + MODULO)</t>
  </si>
  <si>
    <t xml:space="preserve"> 1.9 </t>
  </si>
  <si>
    <t xml:space="preserve"> 505 </t>
  </si>
  <si>
    <t>Canaleta plastica 20 x 10mm, sem divisória (ref. 308 02, Pial Legrand ou similar)</t>
  </si>
  <si>
    <t xml:space="preserve"> 1.10 </t>
  </si>
  <si>
    <t xml:space="preserve"> 2650 </t>
  </si>
  <si>
    <t>Relé fotoelétrico 1000 w - 220 v</t>
  </si>
  <si>
    <t>un</t>
  </si>
  <si>
    <t xml:space="preserve"> 1.11 </t>
  </si>
  <si>
    <t xml:space="preserve"> 1313 </t>
  </si>
  <si>
    <t>Lâmpada vapor mercúrio 400 w  (philips ref. hpl - n400 ou similar)</t>
  </si>
  <si>
    <t xml:space="preserve"> 1.12 </t>
  </si>
  <si>
    <t xml:space="preserve"> 13791 </t>
  </si>
  <si>
    <t>Refletor Slim  LED 100W de potência, branco Frio, 6500k, Autovolt, marca G-light ou similar</t>
  </si>
  <si>
    <t xml:space="preserve"> 1.13 </t>
  </si>
  <si>
    <t xml:space="preserve"> 00039391 </t>
  </si>
  <si>
    <t>LUMINARIA LED REFLETOR RETANGULAR BIVOLT, LUZ BRANCA, 50 W</t>
  </si>
  <si>
    <t xml:space="preserve"> 1.14 </t>
  </si>
  <si>
    <t xml:space="preserve"> 00039385 </t>
  </si>
  <si>
    <t>LUMINARIA LED PLAFON REDONDO DE SOBREPOR BIVOLT 12/13 W, D = *17* CM</t>
  </si>
  <si>
    <t xml:space="preserve"> 1.15 </t>
  </si>
  <si>
    <t xml:space="preserve"> 1969 </t>
  </si>
  <si>
    <t>Régua (filtro de linha) com 5 tomadas 2p+t</t>
  </si>
  <si>
    <t xml:space="preserve"> 1.16 </t>
  </si>
  <si>
    <t xml:space="preserve"> 13397 </t>
  </si>
  <si>
    <t>Caixa de sobrepor para 01 disjuntor bipolar ou 02 disjuntores monopolar, Fameou similar</t>
  </si>
  <si>
    <t xml:space="preserve"> 1.17 </t>
  </si>
  <si>
    <t xml:space="preserve"> 00034616 </t>
  </si>
  <si>
    <t>DISJUNTOR TERMOMAGNETICO PARA TRILHO DIN (IEC), BIPOLAR, 6 - 32 A</t>
  </si>
  <si>
    <t xml:space="preserve"> 1.18 </t>
  </si>
  <si>
    <t xml:space="preserve"> 00001571 </t>
  </si>
  <si>
    <t>TERMINAL A COMPRESSAO EM COBRE ESTANHADO PARA CABO 4 MM2, 1 FURO E 1 COMPRESSAO, PARA PARAFUSO DE FIXACAO M5</t>
  </si>
  <si>
    <t xml:space="preserve"> 1.19 </t>
  </si>
  <si>
    <t xml:space="preserve"> 866 </t>
  </si>
  <si>
    <t>Eletroduto condulete pvc rígido, d= 3/4"</t>
  </si>
  <si>
    <t xml:space="preserve"> 1.20 </t>
  </si>
  <si>
    <t xml:space="preserve"> 870 </t>
  </si>
  <si>
    <t>Eletroduto flexível em pvc, sanfonado (corrugado), amarelo, d= 3/4", Tigreflex ou similar</t>
  </si>
  <si>
    <t xml:space="preserve"> 1.21 </t>
  </si>
  <si>
    <t xml:space="preserve"> 00043972/SINAPI </t>
  </si>
  <si>
    <t>Cabo de rede, par trancado u/utp, 4 pares, categoria 5e (cat 5e), isolamento pvc (cm)</t>
  </si>
  <si>
    <t xml:space="preserve"> 1.22 </t>
  </si>
  <si>
    <t xml:space="preserve"> 2241 </t>
  </si>
  <si>
    <t>Tomada para lógica, sistema x, com placa</t>
  </si>
  <si>
    <t xml:space="preserve"> 1.23 </t>
  </si>
  <si>
    <t xml:space="preserve"> 0012 </t>
  </si>
  <si>
    <t>Próprio</t>
  </si>
  <si>
    <t>Luminária Slim LED Linear sobrepor 60cm 18W</t>
  </si>
  <si>
    <t xml:space="preserve"> 1.24 </t>
  </si>
  <si>
    <t xml:space="preserve"> 00007543 </t>
  </si>
  <si>
    <t>TAMPA CEGA EM PVC PARA CONDULETE 4 X 2"</t>
  </si>
  <si>
    <t xml:space="preserve"> 1.25 </t>
  </si>
  <si>
    <t xml:space="preserve"> 00001872 </t>
  </si>
  <si>
    <t>CAIXA DE PASSAGEM, EM PVC, DE 4" X 2", PARA ELETRODUTO FLEXIVEL CORRUGADO</t>
  </si>
  <si>
    <t xml:space="preserve"> 1.26 </t>
  </si>
  <si>
    <t xml:space="preserve"> 9096 </t>
  </si>
  <si>
    <t>Tomada 2p + t, ABNT, de embutir, 10 A, com placa em pvc</t>
  </si>
  <si>
    <t xml:space="preserve"> 2 </t>
  </si>
  <si>
    <t>Manutenção Civil</t>
  </si>
  <si>
    <t xml:space="preserve"> 2.1 </t>
  </si>
  <si>
    <t xml:space="preserve"> 00043477 </t>
  </si>
  <si>
    <t>FERRAMENTAS - FAMILIA PEDREIRO - MENSALISTA (ENCARGOS COMPLEMENTARES - COLETADO CAIXA)</t>
  </si>
  <si>
    <t xml:space="preserve"> 2.2 </t>
  </si>
  <si>
    <t xml:space="preserve"> 00043478 </t>
  </si>
  <si>
    <t>FERRAMENTAS - FAMILIA PINTOR - MENSALISTA (ENCARGOS COMPLEMENTARES - COLETADO CAIXA)</t>
  </si>
  <si>
    <t xml:space="preserve"> 2.3 </t>
  </si>
  <si>
    <t xml:space="preserve"> 00001379 </t>
  </si>
  <si>
    <t>CIMENTO PORTLAND COMPOSTO CP II-32</t>
  </si>
  <si>
    <t xml:space="preserve"> 2.4 </t>
  </si>
  <si>
    <t xml:space="preserve"> 00001106 </t>
  </si>
  <si>
    <t>CAL HIDRATADA CH-I PARA ARGAMASSAS</t>
  </si>
  <si>
    <t xml:space="preserve"> 2.5 </t>
  </si>
  <si>
    <t xml:space="preserve"> 00003315 </t>
  </si>
  <si>
    <t>GESSO EM PO PARA REVESTIMENTOS/MOLDURAS/SANCAS E USO GERAL</t>
  </si>
  <si>
    <t xml:space="preserve"> 2.6 </t>
  </si>
  <si>
    <t xml:space="preserve"> 00001381 </t>
  </si>
  <si>
    <t>ARGAMASSA COLANTE AC I PARA CERAMICAS</t>
  </si>
  <si>
    <t xml:space="preserve"> 2.7 </t>
  </si>
  <si>
    <t xml:space="preserve"> 00037595 </t>
  </si>
  <si>
    <t>ARGAMASSA COLANTE TIPO AC III</t>
  </si>
  <si>
    <t xml:space="preserve"> 2.8 </t>
  </si>
  <si>
    <t xml:space="preserve"> 00039961 </t>
  </si>
  <si>
    <t>SILICONE ACETICO USO GERAL INCOLOR 280 G</t>
  </si>
  <si>
    <t xml:space="preserve"> 2.9 </t>
  </si>
  <si>
    <t xml:space="preserve"> 00038123 </t>
  </si>
  <si>
    <t>SELANTE TIPO VEDA CALHA PARA METAL E FIBROCIMENTO</t>
  </si>
  <si>
    <t xml:space="preserve"> 2.10 </t>
  </si>
  <si>
    <t xml:space="preserve"> 00000142 </t>
  </si>
  <si>
    <t>SELANTE ELASTICO MONOCOMPONENTE A BASE DE POLIURETANO (PU) PARA JUNTAS DIVERSAS</t>
  </si>
  <si>
    <t>310ML</t>
  </si>
  <si>
    <t xml:space="preserve"> 2.11 </t>
  </si>
  <si>
    <t xml:space="preserve"> 10423 </t>
  </si>
  <si>
    <t>Fechadura tubular Lockwell para divisória chave/botão de girar, ref:41410N, cor preta, ou similar</t>
  </si>
  <si>
    <t xml:space="preserve"> 2.12 </t>
  </si>
  <si>
    <t xml:space="preserve"> 00003080 </t>
  </si>
  <si>
    <t>FECHADURA ESPELHO PARA PORTA EXTERNA, EM ACO INOX (MAQUINA, TESTA E CONTRA-TESTA) E EM ZAMAC (MACANETA, LINGUETA E TRINCOS) COM ACABAMENTO CROMADO, MAQUINA DE 40 MM, INCLUINDO CHAVE TIPO CILINDRO</t>
  </si>
  <si>
    <t>CJ</t>
  </si>
  <si>
    <t xml:space="preserve"> 2.13 </t>
  </si>
  <si>
    <t xml:space="preserve"> 00002418 </t>
  </si>
  <si>
    <t>DOBRADICA EM ACO/FERRO, 3" X 2 1/2", E= 1,2 A 1,8 MM, SEM ANEL, CROMADO OU ZINCADO, TAMPA BOLA, COM PARAFUSOS</t>
  </si>
  <si>
    <t xml:space="preserve"> 2.14 </t>
  </si>
  <si>
    <t xml:space="preserve"> 12483 </t>
  </si>
  <si>
    <t>Trinco de sobrepor p/basculante, cromado, ref. M60975 , Mundial ou similar</t>
  </si>
  <si>
    <t xml:space="preserve"> 2.15 </t>
  </si>
  <si>
    <t xml:space="preserve"> 00043626 </t>
  </si>
  <si>
    <t>MASSA CORRIDA PARA SUPERFICIES DE AMBIENTES INTERNOS</t>
  </si>
  <si>
    <t xml:space="preserve"> 2.16 </t>
  </si>
  <si>
    <t xml:space="preserve"> 00038121 </t>
  </si>
  <si>
    <t>TINTA A BASE DE RESINA ACRILICA EMULSIONADA EM AGUA, PARA SINALIZACAO HORIZONTAL VIARIA (NBR 13699:2012)</t>
  </si>
  <si>
    <t>L</t>
  </si>
  <si>
    <t xml:space="preserve"> 2.17 </t>
  </si>
  <si>
    <t xml:space="preserve"> 00035692 </t>
  </si>
  <si>
    <t>TINTA LATEX ACRILICA STANDARD, COR BRANCA</t>
  </si>
  <si>
    <t xml:space="preserve"> 2.18 </t>
  </si>
  <si>
    <t xml:space="preserve"> 00043776 </t>
  </si>
  <si>
    <t>TINTA A OLEO BRILHANTE, PARA MADEIRAS E METAIS</t>
  </si>
  <si>
    <t xml:space="preserve"> 2.19 </t>
  </si>
  <si>
    <t xml:space="preserve"> 00003767 </t>
  </si>
  <si>
    <t>LIXA EM FOLHA PARA PAREDE OU MADEIRA, NUMERO 120, COR VERMELHA</t>
  </si>
  <si>
    <t xml:space="preserve"> 2.20 </t>
  </si>
  <si>
    <t xml:space="preserve"> 00012815 </t>
  </si>
  <si>
    <t>FITA CREPE ROLO DE *25* MM X 50 M</t>
  </si>
  <si>
    <t xml:space="preserve"> 2.21 </t>
  </si>
  <si>
    <t xml:space="preserve"> 3157 </t>
  </si>
  <si>
    <t>Redutor químico tipo 2002 acabamento (Thinner)</t>
  </si>
  <si>
    <t>l</t>
  </si>
  <si>
    <t xml:space="preserve"> 2.22 </t>
  </si>
  <si>
    <t xml:space="preserve"> 00039026 </t>
  </si>
  <si>
    <t>PREGO DE ACO POLIDO SEM CABECA 15 X 15 (1 1/4 X 13)</t>
  </si>
  <si>
    <t xml:space="preserve"> 2.23 </t>
  </si>
  <si>
    <t xml:space="preserve"> 00005065 </t>
  </si>
  <si>
    <t>PREGO DE ACO POLIDO COM CABECA 10 X 10 (7/8 X 17)</t>
  </si>
  <si>
    <t xml:space="preserve"> 2.24 </t>
  </si>
  <si>
    <t xml:space="preserve"> 00005075 </t>
  </si>
  <si>
    <t>PREGO DE ACO POLIDO COM CABECA 18 X 30 (2 3/4 X 10)</t>
  </si>
  <si>
    <t xml:space="preserve"> 2.25 </t>
  </si>
  <si>
    <t xml:space="preserve"> 00011055 </t>
  </si>
  <si>
    <t>PARAFUSO ROSCA SOBERBA ZINCADO CABECA CHATA FENDA SIMPLES 3,5 X 25 MM (1 ")</t>
  </si>
  <si>
    <t xml:space="preserve"> 2.26 </t>
  </si>
  <si>
    <t xml:space="preserve"> 00004375 </t>
  </si>
  <si>
    <t>BUCHA DE NYLON SEM ABA S6</t>
  </si>
  <si>
    <t xml:space="preserve"> 2.27 </t>
  </si>
  <si>
    <t xml:space="preserve"> 00004377 </t>
  </si>
  <si>
    <t>PARAFUSO DE ACO ZINCADO COM ROSCA SOBERBA, CABECA CHATA E FENDA SIMPLES, DIAMETRO 4,2 MM, COMPRIMENTO * 32 * MM</t>
  </si>
  <si>
    <t xml:space="preserve"> 2.28 </t>
  </si>
  <si>
    <t xml:space="preserve"> 00004376 </t>
  </si>
  <si>
    <t>BUCHA DE NYLON SEM ABA S8</t>
  </si>
  <si>
    <t xml:space="preserve"> 2.29 </t>
  </si>
  <si>
    <t xml:space="preserve"> 00011962 </t>
  </si>
  <si>
    <t>PARAFUSO ZINCADO, SEXTAVADO, COM ROSCA INTEIRA, DIAMETRO 1/4", COMPRIMENTO 1/2"</t>
  </si>
  <si>
    <t xml:space="preserve"> 2.30 </t>
  </si>
  <si>
    <t xml:space="preserve"> 00004374 </t>
  </si>
  <si>
    <t>BUCHA DE NYLON SEM ABA S10</t>
  </si>
  <si>
    <t xml:space="preserve"> 2.31 </t>
  </si>
  <si>
    <t xml:space="preserve"> 038004 </t>
  </si>
  <si>
    <t>SBC</t>
  </si>
  <si>
    <t>FITA ZEBRADA PARA SINALIZACAO 7cm x 100m</t>
  </si>
  <si>
    <t xml:space="preserve"> 2.32 </t>
  </si>
  <si>
    <t xml:space="preserve"> 00000414 </t>
  </si>
  <si>
    <t>ABRACADEIRA DE NYLON PARA AMARRACAO DE CABOS, COMPRIMENTO DE 100 X 2,5 MM</t>
  </si>
  <si>
    <t xml:space="preserve"> 2.33 </t>
  </si>
  <si>
    <t xml:space="preserve"> 00000408 </t>
  </si>
  <si>
    <t>ABRACADEIRA DE NYLON PARA AMARRACAO DE CABOS, COMPRIMENTO DE 390 X *4,6* MM</t>
  </si>
  <si>
    <t xml:space="preserve"> 2.34 </t>
  </si>
  <si>
    <t xml:space="preserve"> 00000344 </t>
  </si>
  <si>
    <t>ARAME GALVANIZADO 16 BWG, D = 1,65MM (0,0166 KG/M)</t>
  </si>
  <si>
    <t xml:space="preserve"> 2.35 </t>
  </si>
  <si>
    <t xml:space="preserve"> 4909 </t>
  </si>
  <si>
    <t>Estaca pré-moldada de concreto armado (mourão), para cerca, seção 10x10, retaou com ponta oblíqua, h(u) = 2,50m</t>
  </si>
  <si>
    <t xml:space="preserve"> 2.36 </t>
  </si>
  <si>
    <t xml:space="preserve"> 00000340 </t>
  </si>
  <si>
    <t>ARAME FARPADO GALVANIZADO, 16 BWG (1,65 MM), CLASSE 250</t>
  </si>
  <si>
    <t xml:space="preserve"> 2.37 </t>
  </si>
  <si>
    <t xml:space="preserve"> 00000140 </t>
  </si>
  <si>
    <t>IMPERMEABILIZANTE FLEXIVEL BRANCO DE BASE ACRILICA PARA COBERTURAS</t>
  </si>
  <si>
    <t xml:space="preserve"> 2.38 </t>
  </si>
  <si>
    <t xml:space="preserve"> 10461 </t>
  </si>
  <si>
    <t>Manta asfáltica aluminizada esp=3mm, a base de asfalto modificado c/polimeros, estruturada com não-tecido de poliester, Ref:Classic Aluminio, marca Viapolou similar</t>
  </si>
  <si>
    <t>m²</t>
  </si>
  <si>
    <t xml:space="preserve"> 2.39 </t>
  </si>
  <si>
    <t xml:space="preserve"> 13991 </t>
  </si>
  <si>
    <t>Grafite em pó Koh I Noor ou similar</t>
  </si>
  <si>
    <t>g</t>
  </si>
  <si>
    <t xml:space="preserve"> 2.40 </t>
  </si>
  <si>
    <t xml:space="preserve"> 00004229 </t>
  </si>
  <si>
    <t>GRAXA LUBRIFICANTE A BASE DE LITIO, DE MULTIPLAS APLICACOES E CONTENDO ADITIVOS DE EXTREMA PRESSAO (GRAU DE VISCOSIDADE NLGI 2)</t>
  </si>
  <si>
    <t xml:space="preserve"> 2.41 </t>
  </si>
  <si>
    <t xml:space="preserve"> 0011 </t>
  </si>
  <si>
    <t>Desengripante/Lubrificante em Aerossol - 300ML, tipo WD40 ou similiar</t>
  </si>
  <si>
    <t xml:space="preserve"> 2.42 </t>
  </si>
  <si>
    <t xml:space="preserve"> 3109 </t>
  </si>
  <si>
    <t>Vaselina liquida 1000ml</t>
  </si>
  <si>
    <t xml:space="preserve"> 2.43 </t>
  </si>
  <si>
    <t xml:space="preserve"> 2.44 </t>
  </si>
  <si>
    <t xml:space="preserve"> 840 </t>
  </si>
  <si>
    <t>Divisória Naval (painel cego), e=35mm, com perfis em aço ou similar</t>
  </si>
  <si>
    <t xml:space="preserve"> 3 </t>
  </si>
  <si>
    <t>Manutenção Hidraulica</t>
  </si>
  <si>
    <t xml:space="preserve"> 3.1 </t>
  </si>
  <si>
    <t xml:space="preserve"> 00043473 </t>
  </si>
  <si>
    <t>FERRAMENTAS - FAMILIA ENCANADOR - MENSALISTA (ENCARGOS COMPLEMENTARES - COLETADO CAIXA)</t>
  </si>
  <si>
    <t xml:space="preserve"> 3.2 </t>
  </si>
  <si>
    <t xml:space="preserve"> 00020080 </t>
  </si>
  <si>
    <t>ADESIVO PLASTICO PARA PVC, FRASCO COM 175 GR</t>
  </si>
  <si>
    <t xml:space="preserve"> 3.3 </t>
  </si>
  <si>
    <t xml:space="preserve"> 00003148 </t>
  </si>
  <si>
    <t>FITA VEDA ROSCA, EM PTFE, ROLO DE 18 MM X 50 M (L X C)</t>
  </si>
  <si>
    <t xml:space="preserve"> 3.4 </t>
  </si>
  <si>
    <t xml:space="preserve"> 00044945 </t>
  </si>
  <si>
    <t>SIFAO / TUBO SINFONADO EXTENSIVEL/SANFONADO, UNIVERSAL/ SIMPLES, ENTRE *50 A 70* CM, DE PLASTICO BRANCO</t>
  </si>
  <si>
    <t xml:space="preserve"> 3.5 </t>
  </si>
  <si>
    <t xml:space="preserve"> 2260 </t>
  </si>
  <si>
    <t>Torneira plastica para jardins 1/2", HERC 1128 ou similar</t>
  </si>
  <si>
    <t xml:space="preserve"> 3.6 </t>
  </si>
  <si>
    <t xml:space="preserve"> 2259 </t>
  </si>
  <si>
    <t>Torneira plastica para tanque de lavar 1/2",  HERC 1126 ou similar</t>
  </si>
  <si>
    <t xml:space="preserve"> 3.7 </t>
  </si>
  <si>
    <t xml:space="preserve"> 00036796 </t>
  </si>
  <si>
    <t>TORNEIRA METALICA CROMADA DE MESA, PARA LAVATORIO, TEMPORIZADA PRESSAO FECHAMENTO AUTOMATICO, BICA BAIXA</t>
  </si>
  <si>
    <t xml:space="preserve"> 3.8 </t>
  </si>
  <si>
    <t xml:space="preserve"> 00011681 </t>
  </si>
  <si>
    <t>ENGATE/RABICHO FLEXIVEL PLASTICO (PVC OU ABS) BRANCO 1/2" X 40 CM</t>
  </si>
  <si>
    <t xml:space="preserve"> 3.9 </t>
  </si>
  <si>
    <t xml:space="preserve"> 005714 </t>
  </si>
  <si>
    <t>NIPLE PVC ROSCA 1/2"</t>
  </si>
  <si>
    <t xml:space="preserve"> 3.10 </t>
  </si>
  <si>
    <t xml:space="preserve"> 00009869 </t>
  </si>
  <si>
    <t>TUBO PVC, SOLDAVEL, DE 32 MM, AGUA FRIA (NBR-5648)</t>
  </si>
  <si>
    <t xml:space="preserve"> 3.11 </t>
  </si>
  <si>
    <t xml:space="preserve"> 00038021 </t>
  </si>
  <si>
    <t>LUVA DE CORRER PARA TUBO SOLDAVEL, PVC, 32 MM, PARA AGUA FRIA PREDIAL</t>
  </si>
  <si>
    <t xml:space="preserve"> 3.12 </t>
  </si>
  <si>
    <t xml:space="preserve"> 00003536 </t>
  </si>
  <si>
    <t>JOELHO PVC, SOLDAVEL, 90 GRAUS, 32 MM, COR MARROM, PARA AGUA FRIA PREDIAL</t>
  </si>
  <si>
    <t xml:space="preserve"> 3.13 </t>
  </si>
  <si>
    <t xml:space="preserve"> 00007140 </t>
  </si>
  <si>
    <t>TE SOLDAVEL, PVC, 90 GRAUS, 32 MM, PARA AGUA FRIA PREDIAL (NBR 5648)</t>
  </si>
  <si>
    <t xml:space="preserve"> 3.14 </t>
  </si>
  <si>
    <t xml:space="preserve"> 00000829 </t>
  </si>
  <si>
    <t>BUCHA DE REDUCAO DE PVC, SOLDAVEL, CURTA, COM 32 X 25 MM, PARA AGUA FRIA PREDIAL</t>
  </si>
  <si>
    <t xml:space="preserve"> 3.15 </t>
  </si>
  <si>
    <t xml:space="preserve"> 00003524 </t>
  </si>
  <si>
    <t>JOELHO PVC, SOLDAVEL, COM BUCHA DE LATAO, 90 GRAUS, 25 MM X 3/4", PARA AGUA FRIA PREDIAL</t>
  </si>
  <si>
    <t xml:space="preserve"> 3.16 </t>
  </si>
  <si>
    <t xml:space="preserve"> 00009868 </t>
  </si>
  <si>
    <t>TUBO PVC, SOLDAVEL, DE 25 MM, AGUA FRIA (NBR-5648)</t>
  </si>
  <si>
    <t xml:space="preserve"> 3.17 </t>
  </si>
  <si>
    <t xml:space="preserve"> 00003873 </t>
  </si>
  <si>
    <t>LUVA DE CORRER PARA TUBO SOLDAVEL, PVC, 25 MM, PARA AGUA FRIA PREDIAL</t>
  </si>
  <si>
    <t xml:space="preserve"> 3.18 </t>
  </si>
  <si>
    <t xml:space="preserve"> 00003529 </t>
  </si>
  <si>
    <t>JOELHO PVC, SOLDAVEL, 90 GRAUS, 25 MM, COR MARROM, PARA AGUA FRIA PREDIAL</t>
  </si>
  <si>
    <t xml:space="preserve"> 3.19 </t>
  </si>
  <si>
    <t xml:space="preserve"> 00007139 </t>
  </si>
  <si>
    <t>TE SOLDAVEL, PVC, 90 GRAUS, 25 MM, PARA AGUA FRIA PREDIAL (NBR 5648)</t>
  </si>
  <si>
    <t xml:space="preserve"> 3.20 </t>
  </si>
  <si>
    <t xml:space="preserve"> 00009867 </t>
  </si>
  <si>
    <t>TUBO PVC, SOLDAVEL, DE 20 MM, AGUA FRIA (NBR-5648)</t>
  </si>
  <si>
    <t xml:space="preserve"> 3.21 </t>
  </si>
  <si>
    <t xml:space="preserve"> 00003515 </t>
  </si>
  <si>
    <t>JOELHO PVC, SOLDAVEL, COM BUCHA DE LATAO, 90 GRAUS, 20 MM X 1/2", PARA AGUA FRIA PREDIAL</t>
  </si>
  <si>
    <t xml:space="preserve"> 3.22 </t>
  </si>
  <si>
    <t xml:space="preserve"> 00003542 </t>
  </si>
  <si>
    <t>JOELHO PVC, SOLDAVEL, 90 GRAUS, 20 MM, COR MARROM, PARA AGUA FRIA PREDIAL</t>
  </si>
  <si>
    <t xml:space="preserve"> 3.23 </t>
  </si>
  <si>
    <t xml:space="preserve"> 00003861 </t>
  </si>
  <si>
    <t>LUVA PVC SOLDAVEL, 20 MM, PARA AGUA FRIA PREDIAL</t>
  </si>
  <si>
    <t xml:space="preserve"> 3.24 </t>
  </si>
  <si>
    <t xml:space="preserve"> 00007138 </t>
  </si>
  <si>
    <t>TE SOLDAVEL, PVC, 90 GRAUS, 20 MM, PARA AGUA FRIA PREDIAL (NBR 5648)</t>
  </si>
  <si>
    <t xml:space="preserve"> 3.25 </t>
  </si>
  <si>
    <t xml:space="preserve"> 00011673 </t>
  </si>
  <si>
    <t>REGISTRO DE ESFERA, PVC, COM VOLANTE, VS, SOLDAVEL, DN 20 MM, COM CORPO DIVIDIDO</t>
  </si>
  <si>
    <t xml:space="preserve"> 3.26 </t>
  </si>
  <si>
    <t xml:space="preserve"> 00036801 </t>
  </si>
  <si>
    <t>ACABAMENTO DE METAL CROMADO PARA REGISTRO PEQUENO, DE PAREDE, 1/2" OU 3/4"</t>
  </si>
  <si>
    <t xml:space="preserve"> 3.27 </t>
  </si>
  <si>
    <t xml:space="preserve"> 00009873 </t>
  </si>
  <si>
    <t>TUBO PVC, SOLDAVEL, DE 60 MM, AGUA FRIA (NBR-5648)</t>
  </si>
  <si>
    <t xml:space="preserve"> 3.28 </t>
  </si>
  <si>
    <t xml:space="preserve"> 00003864 </t>
  </si>
  <si>
    <t>LUVA PVC SOLDAVEL, 60 MM, PARA AGUA FRIA PREDIAL</t>
  </si>
  <si>
    <t xml:space="preserve"> 3.29 </t>
  </si>
  <si>
    <t xml:space="preserve"> 00001925 </t>
  </si>
  <si>
    <t>CURVA DE PVC 90 GRAUS, SOLDAVEL, 60 MM, COR MARROM, PARA AGUA FRIA PREDIAL</t>
  </si>
  <si>
    <t xml:space="preserve"> 3.30 </t>
  </si>
  <si>
    <t xml:space="preserve"> 00021112 </t>
  </si>
  <si>
    <t>VALVULA DE DESCARGA EM METAL CROMADO PARA MICTORIO COM ACIONAMENTO POR PRESSAO E FECHAMENTO AUTOMATICO</t>
  </si>
  <si>
    <t xml:space="preserve"> 3.31 </t>
  </si>
  <si>
    <t xml:space="preserve"> 036536 </t>
  </si>
  <si>
    <t>KIT REPARO PARA VALVULA DE DESCARGA DIAMETRO 1.1/4" e 1.1/2"</t>
  </si>
  <si>
    <t xml:space="preserve"> 3.32 </t>
  </si>
  <si>
    <t xml:space="preserve"> 00010432 </t>
  </si>
  <si>
    <t>MICTORIO INDIVIDUAL, SIFONADO, DE LOUCA BRANCA, SEM COMPLEMENTOS</t>
  </si>
  <si>
    <t xml:space="preserve"> 3.33 </t>
  </si>
  <si>
    <t xml:space="preserve"> 00006138 </t>
  </si>
  <si>
    <t>ANEL DE VEDACAO, PVC FLEXIVEL, 100 MM, PARA SAIDA DE BACIA / VASO SANITARIO</t>
  </si>
  <si>
    <t xml:space="preserve"> 3.34 </t>
  </si>
  <si>
    <t xml:space="preserve"> 00000377 </t>
  </si>
  <si>
    <t>ASSENTO SANITARIO DE PLASTICO, TIPO CONVENCIONAL</t>
  </si>
  <si>
    <t xml:space="preserve"> 3.35 </t>
  </si>
  <si>
    <t xml:space="preserve"> 00004384 </t>
  </si>
  <si>
    <t>PARAFUSO NIQUELADO COM ACABAMENTO CROMADO PARA FIXAR PECA SANITARIA, INCLUI PORCA CEGA, ARRUELA E BUCHA DE NYLON TAMANHO S-10</t>
  </si>
  <si>
    <t xml:space="preserve"> 3.36 </t>
  </si>
  <si>
    <t xml:space="preserve"> 00009838 </t>
  </si>
  <si>
    <t>TUBO PVC SERIE NORMAL, DN 50 MM, PARA ESGOTO PREDIAL (NBR 5688)</t>
  </si>
  <si>
    <t xml:space="preserve"> 3.37 </t>
  </si>
  <si>
    <t xml:space="preserve"> 00020168 </t>
  </si>
  <si>
    <t>LUVA SIMPLES, PVC SERIE R, 50 MM, PARA ESGOTO PREDIAL</t>
  </si>
  <si>
    <t xml:space="preserve"> 3.38 </t>
  </si>
  <si>
    <t xml:space="preserve"> 00003526 </t>
  </si>
  <si>
    <t>JOELHO PVC, SOLDAVEL, PB, 90 GRAUS, DN 50 MM, PARA ESGOTO PREDIAL</t>
  </si>
  <si>
    <t xml:space="preserve"> 3.39 </t>
  </si>
  <si>
    <t xml:space="preserve"> 00009835 </t>
  </si>
  <si>
    <t>TUBO PVC SERIE NORMAL, DN 40 MM, PARA ESGOTO PREDIAL (NBR 5688)</t>
  </si>
  <si>
    <t xml:space="preserve"> 3.40 </t>
  </si>
  <si>
    <t xml:space="preserve"> 00020167 </t>
  </si>
  <si>
    <t>LUVA SIMPLES, PVC SERIE R, 40 MM, PARA ESGOTO PREDIAL</t>
  </si>
  <si>
    <t xml:space="preserve"> 3.41 </t>
  </si>
  <si>
    <t xml:space="preserve"> 00037949 </t>
  </si>
  <si>
    <t>JOELHO PVC, SOLDAVEL, PB, 90 GRAUS, DN 40 MM, PARA ESGOTO PREDIAL</t>
  </si>
  <si>
    <t xml:space="preserve"> 3.42 </t>
  </si>
  <si>
    <t xml:space="preserve"> 00009836 </t>
  </si>
  <si>
    <t>TUBO PVC SERIE NORMAL, DN 100 MM, PARA ESGOTO PREDIAL (NBR 5688)</t>
  </si>
  <si>
    <t xml:space="preserve"> 3.43 </t>
  </si>
  <si>
    <t xml:space="preserve"> 00001966 </t>
  </si>
  <si>
    <t>CURVA PVC CURTA 90 GRAUS, DN 100 MM, PARA ESGOTO PREDIAL</t>
  </si>
  <si>
    <t xml:space="preserve"> 3.44 </t>
  </si>
  <si>
    <t xml:space="preserve"> 00020170 </t>
  </si>
  <si>
    <t>LUVA SIMPLES, PVC SERIE R, 100 MM, PARA ESGOTO PREDIAL</t>
  </si>
  <si>
    <t xml:space="preserve"> 3.45 </t>
  </si>
  <si>
    <t xml:space="preserve"> 3.46 </t>
  </si>
  <si>
    <t xml:space="preserve"> 00006158 </t>
  </si>
  <si>
    <t>VALVULA EM PLASTICO BRANCO PARA LAVATORIO 1 ", SEM UNHO, COM LADRAO</t>
  </si>
  <si>
    <t xml:space="preserve"> 3.47 </t>
  </si>
  <si>
    <t xml:space="preserve"> 00006156 </t>
  </si>
  <si>
    <t>VALVULA EM PLASTICO BRANCO PARA TANQUE 1.1/4" X 1.1/2 ", SEM UNHO E SEM LADRAO</t>
  </si>
  <si>
    <t xml:space="preserve"> 3.48 </t>
  </si>
  <si>
    <t xml:space="preserve"> 00001368 </t>
  </si>
  <si>
    <t>CHUVEIRO COMUM EM PLASTICO BRANCO, COM CANO, 3 TEMPERATURAS, 5500 W (110/220 V)</t>
  </si>
  <si>
    <t>Total sem BDI</t>
  </si>
  <si>
    <t>Total do BDI</t>
  </si>
  <si>
    <t>Total Geral</t>
  </si>
  <si>
    <t>Insumo Téc. Manutenção</t>
  </si>
  <si>
    <t xml:space="preserve">Material </t>
  </si>
  <si>
    <t xml:space="preserve">Equipamento de Proteção Individual - EPI </t>
  </si>
  <si>
    <t>Uniforme</t>
  </si>
  <si>
    <t>Equipamentos e Máquinas- aquisição apenas no 1º ano de contrato</t>
  </si>
  <si>
    <t>Radotticar 332,00</t>
  </si>
  <si>
    <t>Mercado livre 393,77</t>
  </si>
  <si>
    <t>Bahia Lixeiras 499,00</t>
  </si>
  <si>
    <t>Mercado livre 462,24</t>
  </si>
  <si>
    <t>Loja do Mecanico 402,90</t>
  </si>
  <si>
    <t>Amazon 566,96</t>
  </si>
  <si>
    <t xml:space="preserve">UNIFORMES </t>
  </si>
  <si>
    <t>TOTAL ANUAL</t>
  </si>
  <si>
    <t>MATERIAIS</t>
  </si>
  <si>
    <t>Obra Insumos - Tec de Manutenção</t>
  </si>
  <si>
    <t>Bancos SINAPI - 04/2025 - Sergipe
SBC - 05/2025 - Sergipe
ORSE - 02/2025 - Sergipe</t>
  </si>
  <si>
    <t>B.D.I. 0,0%</t>
  </si>
  <si>
    <t>Encargos Sociais: Desonerado, embutido nos preços unitário dos insumos de mão de obra, de acordo com as bases.</t>
  </si>
  <si>
    <t>Quant</t>
  </si>
  <si>
    <t>EQUIPAMENTO DE PROTEÇÃO INDIVIDUAL</t>
  </si>
  <si>
    <t>Casa das Fardas</t>
  </si>
  <si>
    <t>Point das Fardas</t>
  </si>
  <si>
    <t>Ideal Confec</t>
  </si>
  <si>
    <t>EMPRESA 1</t>
  </si>
  <si>
    <t xml:space="preserve">EMPRESA 2 </t>
  </si>
  <si>
    <t xml:space="preserve">EMPRESA 3 </t>
  </si>
  <si>
    <t>compra.gov</t>
  </si>
  <si>
    <t>Única</t>
  </si>
  <si>
    <t xml:space="preserve">Contentor de lixo 240l, contêiner De Lixo Com Rodas, material: Polietileno Reciclado </t>
  </si>
  <si>
    <t>Caixa de ferramentas mínimo 110 peças: 1 maleta plástica, 1 porta-chaves allen/hexagonais, 4 porta-bits, 1 alicate corte diagonal 6" em aço cromo vanádio, 1 alicate de bico meia-cana 6" em aço cromo vanádio, 1 alicate bomba d'água 10" em aço cromo vanádio, 2 chaves de fenda em aço cromo vanádio (5,0 mm x 75 mm (3/16" x 3") e 6,3 mm x 100 mm (1/4" x 4")), 2 chaves phillips em aço cromo vanádio (5,0 mm x 75 mm (n° 1 - 3/16" x 3") e 6,3 mm x 100 mm (n° 2 - 1/4" x 4")), 8 chaves allen/hexagonais em aço cromo vanádio (1,5 mm - 2 mm - 2,5 mm - 3 mm - 4 mm - 5 mm - 5,5 mm - 6 mm), 11 chaves combinadas (8 mm - 9 mm - 10 mm - 11 mm - 12 mm - 13 mm - 14 mm - 15 mm - 17 mm - 18 mm - 19 mm), 15 soquetes sextavados encaixe 1/2" em aço cromo vanádio (10 mm - 11 mm - 12 mm - 13 mm - 14 mm - 15 mm - 17 mm - 18 mm - 19 mm - 20 mm - 21 mm - 22 mm - 23 mm - 24 mm - 27 mm), 1 catraca encaixe 1/2", 1 extensão 5" em aço cromo vanádio encaixe 1/2", 1 junta universal em aço cromo vanádio encaixe 1/2", 1 cabo T em aço cromo vanádio encaixe 1/2" x 10”, 2 soquetes para vela de ignição em aço cromo vanádio (16 mm e 21 mm), 11 soquetes sextavados em aço cromo vanádio encaixe 1/4" (4 mm - 5 mm - 6 mm - 7 mm - 8 mm - 9 mm -10 mm - 11 mm - 12 mm - 13 mm - 14 mm), 1 catraca encaixe 1/4", 1 extensão em aço cromo vanádio 2" encaixe 1/4", 1 extensão em aço cromo vanádio 4" encaixe 1/4", 1 extensão flexível 6" em aço cromo vanádio encaixe 1/4", 1 junta universal em aço cromo vanádio encaixe 1/4", 1 cabo adaptador para bits com catraca em aço cromo vanádio encaixe 1/4", bits magnéticos em aço cromo vanádio encaixe 1/4": 7 fenda (3,5 mm (2 peças), 4 mm (2 peças), 5,5 mm, 6,5 mm e 8 mm), 8 phillips (n° 0, n° 1, n° 2 e n° 3 (2 peças cada)), 6 allen (2 mm - 3 mm - 4 mm - 5 mm - 6 mm - 7 mm), 3 quadrados (S1, S2 e S3), 7 hexalobular (T10, T15, T20, T25, T27, T30 e T40), 3 pozidrive (PZ1, PZ2 e PZ3), 4 três pontas (1, 2, 3 e 4) e 2 adaptadores.</t>
  </si>
  <si>
    <t>Enceradeira industrial, escova: 500 mm, motor elétrico: 1 HP, tensão: 110V ou 220V, capacidade operacional: até 3.200 m², dimensões (diâmetro x altura): 500 x 1100 mm</t>
  </si>
  <si>
    <t>Extratora portátil, Tensão: 127V, Potência Mínima: 1450W, Frequência: 50/60 Hz, Comprimento do Cabo Elétrico: 3 metros, Vácuo: 110 Mbar, Nível de Ruído: 78 dB(A), Níveis de Filtragem: 1, Tipo de Filtro: Espuma</t>
  </si>
  <si>
    <t>Semestral</t>
  </si>
  <si>
    <t>Desincrostante Composição</t>
  </si>
  <si>
    <t>Shein 32,90</t>
  </si>
  <si>
    <t>Mercado Livre 29,18</t>
  </si>
  <si>
    <t>Amazon 45,00</t>
  </si>
  <si>
    <t>Mercado Livre 6,90</t>
  </si>
  <si>
    <t>Shopee 6,04</t>
  </si>
  <si>
    <t>Ferreira Costa 7,45</t>
  </si>
  <si>
    <t xml:space="preserve">Touca de filó com aba, cor preta, para uso dentro das copas. </t>
  </si>
  <si>
    <t>Mês</t>
  </si>
  <si>
    <t>MATERIAL MANUTENÇÃO PREDIAL</t>
  </si>
  <si>
    <t xml:space="preserve">
RESUMO</t>
  </si>
  <si>
    <t>INSUMOS DIVERSOS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</si>
</sst>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0.000000"/>
    <numFmt numFmtId="165" formatCode="0.0"/>
    <numFmt numFmtId="166" formatCode="#,##0.00\ %"/>
  </numFmts>
  <fonts count="35">
    <font>
      <sz val="10"/>
      <color rgb="FF000000"/>
      <name val="Times New Roman"/>
      <charset val="204"/>
    </font>
    <font>
      <b/>
      <sz val="8"/>
      <name val="Arial"/>
      <family val="2"/>
    </font>
    <font>
      <sz val="8"/>
      <name val="Arial MT"/>
    </font>
    <font>
      <sz val="8"/>
      <color rgb="FF000000"/>
      <name val="Arial MT"/>
      <family val="2"/>
    </font>
    <font>
      <b/>
      <sz val="8"/>
      <color rgb="FF000000"/>
      <name val="Arial"/>
      <family val="2"/>
    </font>
    <font>
      <b/>
      <sz val="11.5"/>
      <name val="Arial"/>
      <family val="2"/>
    </font>
    <font>
      <b/>
      <sz val="11.5"/>
      <color rgb="FF000000"/>
      <name val="Arial"/>
      <family val="2"/>
    </font>
    <font>
      <b/>
      <sz val="8.5"/>
      <name val="Arial"/>
      <family val="2"/>
    </font>
    <font>
      <sz val="8.5"/>
      <name val="Arial MT"/>
    </font>
    <font>
      <sz val="8.5"/>
      <color rgb="FF000000"/>
      <name val="Arial MT"/>
      <family val="2"/>
    </font>
    <font>
      <b/>
      <sz val="8.5"/>
      <color rgb="FF000000"/>
      <name val="Arial"/>
      <family val="2"/>
    </font>
    <font>
      <b/>
      <sz val="8"/>
      <name val="Arial"/>
      <family val="2"/>
    </font>
    <font>
      <sz val="8"/>
      <name val="Arial MT"/>
      <family val="2"/>
    </font>
    <font>
      <b/>
      <sz val="11.5"/>
      <name val="Arial"/>
      <family val="2"/>
    </font>
    <font>
      <b/>
      <sz val="8.5"/>
      <name val="Arial"/>
      <family val="2"/>
    </font>
    <font>
      <sz val="8.5"/>
      <name val="Arial MT"/>
      <family val="2"/>
    </font>
    <font>
      <sz val="10"/>
      <color rgb="FF000000"/>
      <name val="Times New Roman"/>
      <family val="1"/>
    </font>
    <font>
      <sz val="9"/>
      <color rgb="FF000000"/>
      <name val="Arial"/>
      <family val="2"/>
    </font>
    <font>
      <sz val="8"/>
      <name val="Times New Roman"/>
      <family val="1"/>
    </font>
    <font>
      <b/>
      <sz val="9"/>
      <name val="Arial"/>
      <family val="2"/>
    </font>
    <font>
      <sz val="8.5"/>
      <name val="Arial"/>
      <family val="2"/>
    </font>
    <font>
      <sz val="8.5"/>
      <color rgb="FF000000"/>
      <name val="Arial"/>
      <family val="2"/>
    </font>
    <font>
      <sz val="8"/>
      <name val="Times New Roman"/>
      <family val="1"/>
    </font>
    <font>
      <b/>
      <sz val="9"/>
      <color rgb="FF000000"/>
      <name val="Arial"/>
      <family val="2"/>
    </font>
    <font>
      <b/>
      <sz val="10"/>
      <color rgb="FF000000"/>
      <name val="Times New Roman"/>
      <family val="1"/>
    </font>
    <font>
      <sz val="12"/>
      <color rgb="FF000000"/>
      <name val="Calibri"/>
      <family val="2"/>
    </font>
    <font>
      <b/>
      <sz val="8"/>
      <name val="Arial MT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D8D8D8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8ECF6"/>
        <bgColor rgb="FFD8ECF6"/>
      </patternFill>
    </fill>
    <fill>
      <patternFill patternType="solid">
        <fgColor theme="3" tint="0.39997558519241921"/>
        <bgColor rgb="FFFFFFFF"/>
      </patternFill>
    </fill>
    <fill>
      <patternFill patternType="solid">
        <fgColor rgb="FF00B050"/>
        <bgColor rgb="FFFFFFFF"/>
      </patternFill>
    </fill>
    <fill>
      <patternFill patternType="solid">
        <fgColor theme="3" tint="0.59999389629810485"/>
        <bgColor rgb="FFFFFFFF"/>
      </patternFill>
    </fill>
    <fill>
      <patternFill patternType="solid">
        <fgColor theme="8" tint="0.59999389629810485"/>
        <bgColor indexed="64"/>
      </patternFill>
    </fill>
  </fills>
  <borders count="6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</borders>
  <cellStyleXfs count="3">
    <xf numFmtId="0" fontId="0" fillId="0" borderId="0"/>
    <xf numFmtId="44" fontId="27" fillId="0" borderId="0" applyFont="0" applyFill="0" applyBorder="0" applyAlignment="0" applyProtection="0"/>
    <xf numFmtId="9" fontId="27" fillId="0" borderId="0" applyFont="0" applyFill="0" applyBorder="0" applyAlignment="0" applyProtection="0"/>
  </cellStyleXfs>
  <cellXfs count="235">
    <xf numFmtId="0" fontId="0" fillId="0" borderId="0" xfId="0" applyFill="1" applyBorder="1" applyAlignment="1">
      <alignment horizontal="left" vertical="top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center" vertical="top" wrapText="1"/>
    </xf>
    <xf numFmtId="2" fontId="0" fillId="0" borderId="0" xfId="0" applyNumberFormat="1" applyFill="1" applyBorder="1" applyAlignment="1">
      <alignment horizontal="left" vertical="top"/>
    </xf>
    <xf numFmtId="0" fontId="20" fillId="0" borderId="1" xfId="0" applyFont="1" applyFill="1" applyBorder="1" applyAlignment="1">
      <alignment horizontal="center" vertical="center" wrapText="1"/>
    </xf>
    <xf numFmtId="2" fontId="21" fillId="0" borderId="7" xfId="0" applyNumberFormat="1" applyFont="1" applyFill="1" applyBorder="1" applyAlignment="1">
      <alignment vertical="top" wrapText="1" shrinkToFit="1"/>
    </xf>
    <xf numFmtId="1" fontId="3" fillId="0" borderId="1" xfId="0" applyNumberFormat="1" applyFont="1" applyFill="1" applyBorder="1" applyAlignment="1">
      <alignment horizontal="center" vertical="top" shrinkToFit="1"/>
    </xf>
    <xf numFmtId="0" fontId="2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right" vertical="top" shrinkToFit="1"/>
    </xf>
    <xf numFmtId="2" fontId="4" fillId="0" borderId="1" xfId="0" applyNumberFormat="1" applyFont="1" applyFill="1" applyBorder="1" applyAlignment="1">
      <alignment horizontal="right" vertical="top" shrinkToFit="1"/>
    </xf>
    <xf numFmtId="164" fontId="3" fillId="0" borderId="1" xfId="0" applyNumberFormat="1" applyFont="1" applyFill="1" applyBorder="1" applyAlignment="1">
      <alignment horizontal="center" vertical="top" shrinkToFit="1"/>
    </xf>
    <xf numFmtId="165" fontId="3" fillId="0" borderId="1" xfId="0" applyNumberFormat="1" applyFont="1" applyFill="1" applyBorder="1" applyAlignment="1">
      <alignment horizontal="center" vertical="top" shrinkToFit="1"/>
    </xf>
    <xf numFmtId="1" fontId="3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right" vertical="center" shrinkToFit="1"/>
    </xf>
    <xf numFmtId="0" fontId="25" fillId="0" borderId="0" xfId="0" applyFont="1" applyFill="1" applyBorder="1" applyAlignment="1">
      <alignment horizontal="left" vertical="center" wrapText="1"/>
    </xf>
    <xf numFmtId="10" fontId="29" fillId="0" borderId="0" xfId="2" applyNumberFormat="1" applyFont="1" applyBorder="1"/>
    <xf numFmtId="10" fontId="29" fillId="0" borderId="7" xfId="2" applyNumberFormat="1" applyFont="1" applyBorder="1"/>
    <xf numFmtId="10" fontId="29" fillId="0" borderId="19" xfId="2" applyNumberFormat="1" applyFont="1" applyFill="1" applyBorder="1"/>
    <xf numFmtId="44" fontId="28" fillId="0" borderId="18" xfId="1" applyFont="1" applyBorder="1" applyAlignment="1">
      <alignment horizontal="right"/>
    </xf>
    <xf numFmtId="44" fontId="29" fillId="6" borderId="25" xfId="1" applyFont="1" applyFill="1" applyBorder="1" applyAlignment="1">
      <alignment horizontal="right"/>
    </xf>
    <xf numFmtId="44" fontId="29" fillId="6" borderId="6" xfId="1" applyFont="1" applyFill="1" applyBorder="1" applyAlignment="1">
      <alignment horizontal="right"/>
    </xf>
    <xf numFmtId="44" fontId="29" fillId="0" borderId="27" xfId="1" applyFont="1" applyFill="1" applyBorder="1" applyAlignment="1">
      <alignment horizontal="right"/>
    </xf>
    <xf numFmtId="44" fontId="24" fillId="0" borderId="18" xfId="0" applyNumberFormat="1" applyFont="1" applyFill="1" applyBorder="1" applyAlignment="1">
      <alignment horizontal="left" vertical="top"/>
    </xf>
    <xf numFmtId="10" fontId="29" fillId="0" borderId="14" xfId="2" applyNumberFormat="1" applyFont="1" applyBorder="1"/>
    <xf numFmtId="0" fontId="0" fillId="0" borderId="0" xfId="0" applyFill="1" applyBorder="1" applyAlignment="1">
      <alignment horizontal="left" vertical="center"/>
    </xf>
    <xf numFmtId="2" fontId="10" fillId="0" borderId="38" xfId="0" applyNumberFormat="1" applyFont="1" applyFill="1" applyBorder="1" applyAlignment="1">
      <alignment horizontal="center" vertical="center" shrinkToFit="1"/>
    </xf>
    <xf numFmtId="2" fontId="6" fillId="4" borderId="1" xfId="0" applyNumberFormat="1" applyFont="1" applyFill="1" applyBorder="1" applyAlignment="1">
      <alignment horizontal="left" vertical="top" indent="4" shrinkToFit="1"/>
    </xf>
    <xf numFmtId="0" fontId="1" fillId="3" borderId="1" xfId="0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 indent="2"/>
    </xf>
    <xf numFmtId="0" fontId="1" fillId="3" borderId="30" xfId="0" applyFont="1" applyFill="1" applyBorder="1" applyAlignment="1">
      <alignment horizontal="center" vertical="top" wrapText="1"/>
    </xf>
    <xf numFmtId="0" fontId="1" fillId="3" borderId="31" xfId="0" applyFont="1" applyFill="1" applyBorder="1" applyAlignment="1">
      <alignment horizontal="center" vertical="top" wrapText="1"/>
    </xf>
    <xf numFmtId="0" fontId="1" fillId="3" borderId="32" xfId="0" applyFont="1" applyFill="1" applyBorder="1" applyAlignment="1">
      <alignment horizontal="center" vertical="top" wrapText="1"/>
    </xf>
    <xf numFmtId="44" fontId="34" fillId="4" borderId="18" xfId="0" applyNumberFormat="1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left" vertical="top" wrapText="1"/>
    </xf>
    <xf numFmtId="0" fontId="7" fillId="3" borderId="38" xfId="0" applyFont="1" applyFill="1" applyBorder="1" applyAlignment="1">
      <alignment horizontal="left" vertical="top" wrapText="1"/>
    </xf>
    <xf numFmtId="1" fontId="3" fillId="0" borderId="14" xfId="0" applyNumberFormat="1" applyFont="1" applyFill="1" applyBorder="1" applyAlignment="1">
      <alignment horizontal="center" vertical="center" shrinkToFit="1"/>
    </xf>
    <xf numFmtId="2" fontId="3" fillId="0" borderId="33" xfId="1" applyNumberFormat="1" applyFont="1" applyFill="1" applyBorder="1" applyAlignment="1">
      <alignment horizontal="right" vertical="center" shrinkToFit="1"/>
    </xf>
    <xf numFmtId="2" fontId="3" fillId="0" borderId="33" xfId="0" applyNumberFormat="1" applyFont="1" applyFill="1" applyBorder="1" applyAlignment="1">
      <alignment horizontal="right" vertical="center" shrinkToFit="1"/>
    </xf>
    <xf numFmtId="2" fontId="2" fillId="0" borderId="33" xfId="1" applyNumberFormat="1" applyFont="1" applyFill="1" applyBorder="1" applyAlignment="1">
      <alignment horizontal="right" vertical="center" wrapText="1"/>
    </xf>
    <xf numFmtId="2" fontId="0" fillId="0" borderId="25" xfId="1" applyNumberFormat="1" applyFont="1" applyFill="1" applyBorder="1" applyAlignment="1">
      <alignment horizontal="right" vertical="center"/>
    </xf>
    <xf numFmtId="1" fontId="3" fillId="0" borderId="7" xfId="0" applyNumberFormat="1" applyFont="1" applyFill="1" applyBorder="1" applyAlignment="1">
      <alignment horizontal="center" vertical="center" shrinkToFit="1"/>
    </xf>
    <xf numFmtId="2" fontId="3" fillId="0" borderId="23" xfId="1" applyNumberFormat="1" applyFont="1" applyFill="1" applyBorder="1" applyAlignment="1">
      <alignment horizontal="right" vertical="center" shrinkToFit="1"/>
    </xf>
    <xf numFmtId="2" fontId="3" fillId="0" borderId="23" xfId="0" applyNumberFormat="1" applyFont="1" applyFill="1" applyBorder="1" applyAlignment="1">
      <alignment horizontal="right" vertical="center" shrinkToFit="1"/>
    </xf>
    <xf numFmtId="2" fontId="2" fillId="0" borderId="23" xfId="1" applyNumberFormat="1" applyFont="1" applyFill="1" applyBorder="1" applyAlignment="1">
      <alignment horizontal="right" vertical="center" wrapText="1"/>
    </xf>
    <xf numFmtId="2" fontId="0" fillId="0" borderId="6" xfId="1" applyNumberFormat="1" applyFont="1" applyFill="1" applyBorder="1" applyAlignment="1">
      <alignment horizontal="right" vertical="center"/>
    </xf>
    <xf numFmtId="1" fontId="3" fillId="0" borderId="19" xfId="0" applyNumberFormat="1" applyFont="1" applyFill="1" applyBorder="1" applyAlignment="1">
      <alignment horizontal="center" vertical="center" shrinkToFit="1"/>
    </xf>
    <xf numFmtId="2" fontId="3" fillId="0" borderId="28" xfId="1" applyNumberFormat="1" applyFont="1" applyFill="1" applyBorder="1" applyAlignment="1">
      <alignment horizontal="right" vertical="center" shrinkToFit="1"/>
    </xf>
    <xf numFmtId="2" fontId="3" fillId="0" borderId="28" xfId="0" applyNumberFormat="1" applyFont="1" applyFill="1" applyBorder="1" applyAlignment="1">
      <alignment horizontal="right" vertical="center" shrinkToFit="1"/>
    </xf>
    <xf numFmtId="2" fontId="2" fillId="0" borderId="28" xfId="1" applyNumberFormat="1" applyFont="1" applyFill="1" applyBorder="1" applyAlignment="1">
      <alignment horizontal="right" vertical="center" wrapText="1"/>
    </xf>
    <xf numFmtId="2" fontId="0" fillId="0" borderId="27" xfId="1" applyNumberFormat="1" applyFont="1" applyFill="1" applyBorder="1" applyAlignment="1">
      <alignment horizontal="right" vertical="center"/>
    </xf>
    <xf numFmtId="0" fontId="7" fillId="3" borderId="1" xfId="0" applyFont="1" applyFill="1" applyBorder="1" applyAlignment="1">
      <alignment vertical="top" wrapText="1"/>
    </xf>
    <xf numFmtId="0" fontId="19" fillId="0" borderId="35" xfId="0" applyFont="1" applyFill="1" applyBorder="1" applyAlignment="1">
      <alignment horizontal="center" vertical="center" wrapText="1"/>
    </xf>
    <xf numFmtId="0" fontId="19" fillId="0" borderId="36" xfId="0" applyFont="1" applyFill="1" applyBorder="1" applyAlignment="1">
      <alignment horizontal="center" vertical="center" wrapText="1"/>
    </xf>
    <xf numFmtId="44" fontId="29" fillId="6" borderId="41" xfId="1" applyFont="1" applyFill="1" applyBorder="1" applyAlignment="1">
      <alignment horizontal="right"/>
    </xf>
    <xf numFmtId="44" fontId="29" fillId="6" borderId="6" xfId="1" applyFont="1" applyFill="1" applyBorder="1" applyAlignment="1"/>
    <xf numFmtId="0" fontId="0" fillId="0" borderId="0" xfId="0" applyFill="1" applyBorder="1" applyAlignment="1">
      <alignment horizontal="left" vertical="top" wrapText="1"/>
    </xf>
    <xf numFmtId="1" fontId="9" fillId="0" borderId="1" xfId="0" applyNumberFormat="1" applyFont="1" applyFill="1" applyBorder="1" applyAlignment="1">
      <alignment horizontal="center" vertical="top" wrapText="1" shrinkToFit="1"/>
    </xf>
    <xf numFmtId="2" fontId="10" fillId="0" borderId="1" xfId="0" applyNumberFormat="1" applyFont="1" applyFill="1" applyBorder="1" applyAlignment="1">
      <alignment horizontal="right" vertical="top" wrapText="1" shrinkToFit="1"/>
    </xf>
    <xf numFmtId="2" fontId="10" fillId="0" borderId="1" xfId="0" applyNumberFormat="1" applyFont="1" applyFill="1" applyBorder="1" applyAlignment="1">
      <alignment horizontal="right" vertical="center" wrapText="1" shrinkToFit="1"/>
    </xf>
    <xf numFmtId="2" fontId="0" fillId="0" borderId="0" xfId="0" applyNumberFormat="1" applyFill="1" applyBorder="1" applyAlignment="1">
      <alignment horizontal="left" vertical="top" wrapText="1"/>
    </xf>
    <xf numFmtId="1" fontId="9" fillId="0" borderId="1" xfId="0" applyNumberFormat="1" applyFont="1" applyFill="1" applyBorder="1" applyAlignment="1">
      <alignment horizontal="center" vertical="center" wrapText="1" shrinkToFit="1"/>
    </xf>
    <xf numFmtId="2" fontId="10" fillId="0" borderId="1" xfId="0" applyNumberFormat="1" applyFont="1" applyFill="1" applyBorder="1" applyAlignment="1">
      <alignment horizontal="right" wrapText="1" shrinkToFit="1"/>
    </xf>
    <xf numFmtId="2" fontId="24" fillId="0" borderId="0" xfId="0" applyNumberFormat="1" applyFont="1" applyFill="1" applyBorder="1" applyAlignment="1">
      <alignment horizontal="center" vertical="top" wrapText="1"/>
    </xf>
    <xf numFmtId="2" fontId="9" fillId="0" borderId="1" xfId="0" applyNumberFormat="1" applyFont="1" applyFill="1" applyBorder="1" applyAlignment="1">
      <alignment horizontal="left" vertical="top" wrapText="1" shrinkToFit="1"/>
    </xf>
    <xf numFmtId="164" fontId="3" fillId="0" borderId="0" xfId="0" applyNumberFormat="1" applyFont="1" applyFill="1" applyBorder="1" applyAlignment="1">
      <alignment horizontal="center" vertical="top" shrinkToFit="1"/>
    </xf>
    <xf numFmtId="165" fontId="3" fillId="0" borderId="0" xfId="0" applyNumberFormat="1" applyFont="1" applyFill="1" applyBorder="1" applyAlignment="1">
      <alignment horizontal="center" vertical="top" shrinkToFit="1"/>
    </xf>
    <xf numFmtId="1" fontId="3" fillId="0" borderId="0" xfId="0" applyNumberFormat="1" applyFont="1" applyFill="1" applyBorder="1" applyAlignment="1">
      <alignment horizontal="center" vertical="center" shrinkToFit="1"/>
    </xf>
    <xf numFmtId="1" fontId="3" fillId="0" borderId="0" xfId="0" applyNumberFormat="1" applyFont="1" applyFill="1" applyBorder="1" applyAlignment="1">
      <alignment horizontal="center" vertical="top" shrinkToFit="1"/>
    </xf>
    <xf numFmtId="4" fontId="23" fillId="4" borderId="18" xfId="0" applyNumberFormat="1" applyFont="1" applyFill="1" applyBorder="1" applyAlignment="1">
      <alignment horizontal="left" vertical="top" indent="2" shrinkToFit="1"/>
    </xf>
    <xf numFmtId="2" fontId="21" fillId="0" borderId="14" xfId="0" applyNumberFormat="1" applyFont="1" applyFill="1" applyBorder="1" applyAlignment="1">
      <alignment vertical="top" wrapText="1" shrinkToFit="1"/>
    </xf>
    <xf numFmtId="2" fontId="21" fillId="0" borderId="46" xfId="0" applyNumberFormat="1" applyFont="1" applyFill="1" applyBorder="1" applyAlignment="1">
      <alignment vertical="top" wrapText="1" shrinkToFit="1"/>
    </xf>
    <xf numFmtId="2" fontId="10" fillId="0" borderId="48" xfId="0" applyNumberFormat="1" applyFont="1" applyFill="1" applyBorder="1" applyAlignment="1">
      <alignment horizontal="center" vertical="center" shrinkToFit="1"/>
    </xf>
    <xf numFmtId="0" fontId="7" fillId="3" borderId="50" xfId="0" applyFont="1" applyFill="1" applyBorder="1" applyAlignment="1">
      <alignment horizontal="center" vertical="top" wrapText="1"/>
    </xf>
    <xf numFmtId="0" fontId="1" fillId="3" borderId="50" xfId="0" applyFont="1" applyFill="1" applyBorder="1" applyAlignment="1">
      <alignment horizontal="center" vertical="top" wrapText="1"/>
    </xf>
    <xf numFmtId="0" fontId="7" fillId="3" borderId="51" xfId="0" applyFont="1" applyFill="1" applyBorder="1" applyAlignment="1">
      <alignment horizontal="left" vertical="top" wrapText="1"/>
    </xf>
    <xf numFmtId="0" fontId="7" fillId="3" borderId="50" xfId="0" applyFont="1" applyFill="1" applyBorder="1" applyAlignment="1">
      <alignment horizontal="left" vertical="top" wrapText="1"/>
    </xf>
    <xf numFmtId="0" fontId="7" fillId="3" borderId="52" xfId="0" applyFont="1" applyFill="1" applyBorder="1" applyAlignment="1">
      <alignment horizontal="left" vertical="top" wrapText="1"/>
    </xf>
    <xf numFmtId="0" fontId="19" fillId="0" borderId="5" xfId="0" applyFont="1" applyFill="1" applyBorder="1" applyAlignment="1">
      <alignment horizontal="center" vertical="center" wrapText="1"/>
    </xf>
    <xf numFmtId="0" fontId="19" fillId="0" borderId="44" xfId="0" applyFont="1" applyFill="1" applyBorder="1" applyAlignment="1">
      <alignment horizontal="center" vertical="center" wrapText="1"/>
    </xf>
    <xf numFmtId="0" fontId="19" fillId="4" borderId="12" xfId="0" applyFont="1" applyFill="1" applyBorder="1" applyAlignment="1">
      <alignment horizontal="center" vertical="center" wrapText="1"/>
    </xf>
    <xf numFmtId="0" fontId="19" fillId="4" borderId="13" xfId="0" applyFont="1" applyFill="1" applyBorder="1" applyAlignment="1">
      <alignment horizontal="center" vertical="center" wrapText="1"/>
    </xf>
    <xf numFmtId="1" fontId="21" fillId="0" borderId="1" xfId="0" applyNumberFormat="1" applyFont="1" applyFill="1" applyBorder="1" applyAlignment="1">
      <alignment horizontal="center" vertical="center" wrapText="1" shrinkToFit="1"/>
    </xf>
    <xf numFmtId="1" fontId="21" fillId="0" borderId="47" xfId="0" applyNumberFormat="1" applyFont="1" applyFill="1" applyBorder="1" applyAlignment="1">
      <alignment horizontal="center" vertical="center" wrapText="1" shrinkToFit="1"/>
    </xf>
    <xf numFmtId="0" fontId="20" fillId="0" borderId="47" xfId="0" applyFont="1" applyFill="1" applyBorder="1" applyAlignment="1">
      <alignment horizontal="center" vertical="center" wrapText="1"/>
    </xf>
    <xf numFmtId="164" fontId="3" fillId="0" borderId="47" xfId="0" applyNumberFormat="1" applyFont="1" applyFill="1" applyBorder="1" applyAlignment="1">
      <alignment horizontal="center" vertical="center" shrinkToFit="1"/>
    </xf>
    <xf numFmtId="0" fontId="21" fillId="0" borderId="54" xfId="0" applyFont="1" applyFill="1" applyBorder="1" applyAlignment="1">
      <alignment horizontal="center" vertical="center" wrapText="1"/>
    </xf>
    <xf numFmtId="0" fontId="20" fillId="0" borderId="54" xfId="0" applyFont="1" applyFill="1" applyBorder="1" applyAlignment="1">
      <alignment horizontal="center" vertical="center" wrapText="1"/>
    </xf>
    <xf numFmtId="1" fontId="3" fillId="0" borderId="54" xfId="0" applyNumberFormat="1" applyFont="1" applyFill="1" applyBorder="1" applyAlignment="1">
      <alignment horizontal="center" vertical="center" shrinkToFit="1"/>
    </xf>
    <xf numFmtId="2" fontId="21" fillId="0" borderId="55" xfId="0" applyNumberFormat="1" applyFont="1" applyFill="1" applyBorder="1" applyAlignment="1">
      <alignment vertical="top" wrapText="1" shrinkToFit="1"/>
    </xf>
    <xf numFmtId="2" fontId="7" fillId="0" borderId="40" xfId="0" applyNumberFormat="1" applyFont="1" applyFill="1" applyBorder="1" applyAlignment="1">
      <alignment horizontal="center" vertical="center" wrapText="1"/>
    </xf>
    <xf numFmtId="2" fontId="23" fillId="4" borderId="47" xfId="0" applyNumberFormat="1" applyFont="1" applyFill="1" applyBorder="1" applyAlignment="1">
      <alignment horizontal="center" vertical="center" wrapText="1" shrinkToFit="1"/>
    </xf>
    <xf numFmtId="0" fontId="7" fillId="3" borderId="60" xfId="0" applyFont="1" applyFill="1" applyBorder="1" applyAlignment="1">
      <alignment horizontal="center" vertical="top" wrapText="1"/>
    </xf>
    <xf numFmtId="0" fontId="17" fillId="0" borderId="61" xfId="0" applyFont="1" applyFill="1" applyBorder="1" applyAlignment="1">
      <alignment horizontal="left" vertical="top" wrapText="1"/>
    </xf>
    <xf numFmtId="2" fontId="10" fillId="0" borderId="38" xfId="0" applyNumberFormat="1" applyFont="1" applyFill="1" applyBorder="1" applyAlignment="1">
      <alignment horizontal="center" wrapText="1" shrinkToFit="1"/>
    </xf>
    <xf numFmtId="0" fontId="8" fillId="0" borderId="60" xfId="0" applyFont="1" applyFill="1" applyBorder="1" applyAlignment="1">
      <alignment horizontal="left" vertical="top" wrapText="1"/>
    </xf>
    <xf numFmtId="0" fontId="15" fillId="0" borderId="60" xfId="0" applyFont="1" applyFill="1" applyBorder="1" applyAlignment="1">
      <alignment horizontal="left" vertical="top" wrapText="1"/>
    </xf>
    <xf numFmtId="0" fontId="0" fillId="0" borderId="60" xfId="0" applyFill="1" applyBorder="1" applyAlignment="1">
      <alignment horizontal="left" vertical="top" wrapText="1"/>
    </xf>
    <xf numFmtId="0" fontId="16" fillId="0" borderId="60" xfId="0" applyFont="1" applyFill="1" applyBorder="1" applyAlignment="1">
      <alignment horizontal="left" vertical="top" wrapText="1"/>
    </xf>
    <xf numFmtId="0" fontId="8" fillId="0" borderId="62" xfId="0" applyFont="1" applyFill="1" applyBorder="1" applyAlignment="1">
      <alignment horizontal="left" vertical="top" wrapText="1"/>
    </xf>
    <xf numFmtId="1" fontId="9" fillId="0" borderId="54" xfId="0" applyNumberFormat="1" applyFont="1" applyFill="1" applyBorder="1" applyAlignment="1">
      <alignment horizontal="center" vertical="top" wrapText="1" shrinkToFit="1"/>
    </xf>
    <xf numFmtId="0" fontId="8" fillId="0" borderId="54" xfId="0" applyFont="1" applyFill="1" applyBorder="1" applyAlignment="1">
      <alignment horizontal="center" vertical="top" wrapText="1"/>
    </xf>
    <xf numFmtId="2" fontId="9" fillId="0" borderId="54" xfId="0" applyNumberFormat="1" applyFont="1" applyFill="1" applyBorder="1" applyAlignment="1">
      <alignment horizontal="left" vertical="top" wrapText="1" shrinkToFit="1"/>
    </xf>
    <xf numFmtId="2" fontId="10" fillId="0" borderId="54" xfId="0" applyNumberFormat="1" applyFont="1" applyFill="1" applyBorder="1" applyAlignment="1">
      <alignment horizontal="right" vertical="top" wrapText="1" shrinkToFit="1"/>
    </xf>
    <xf numFmtId="2" fontId="10" fillId="0" borderId="40" xfId="0" applyNumberFormat="1" applyFont="1" applyFill="1" applyBorder="1" applyAlignment="1">
      <alignment horizontal="center" wrapText="1" shrinkToFit="1"/>
    </xf>
    <xf numFmtId="2" fontId="3" fillId="11" borderId="23" xfId="1" applyNumberFormat="1" applyFont="1" applyFill="1" applyBorder="1" applyAlignment="1">
      <alignment horizontal="left" vertical="center" wrapText="1" shrinkToFit="1"/>
    </xf>
    <xf numFmtId="2" fontId="3" fillId="11" borderId="23" xfId="0" applyNumberFormat="1" applyFont="1" applyFill="1" applyBorder="1" applyAlignment="1">
      <alignment horizontal="left" vertical="center" wrapText="1" shrinkToFit="1"/>
    </xf>
    <xf numFmtId="0" fontId="0" fillId="0" borderId="0" xfId="0" applyFill="1" applyBorder="1" applyAlignment="1">
      <alignment horizontal="center" vertical="top"/>
    </xf>
    <xf numFmtId="4" fontId="0" fillId="0" borderId="0" xfId="0" applyNumberFormat="1" applyFill="1" applyBorder="1" applyAlignment="1">
      <alignment horizontal="left" vertical="top" wrapText="1"/>
    </xf>
    <xf numFmtId="0" fontId="0" fillId="3" borderId="7" xfId="0" applyFill="1" applyBorder="1" applyAlignment="1">
      <alignment horizontal="left" vertical="top"/>
    </xf>
    <xf numFmtId="0" fontId="30" fillId="3" borderId="7" xfId="0" applyFont="1" applyFill="1" applyBorder="1" applyAlignment="1">
      <alignment horizontal="left" vertical="top" wrapText="1"/>
    </xf>
    <xf numFmtId="0" fontId="30" fillId="3" borderId="7" xfId="0" applyFont="1" applyFill="1" applyBorder="1" applyAlignment="1">
      <alignment horizontal="right" vertical="top" wrapText="1"/>
    </xf>
    <xf numFmtId="0" fontId="30" fillId="3" borderId="7" xfId="0" applyFont="1" applyFill="1" applyBorder="1" applyAlignment="1">
      <alignment horizontal="center" vertical="top" wrapText="1"/>
    </xf>
    <xf numFmtId="0" fontId="32" fillId="7" borderId="7" xfId="0" applyFont="1" applyFill="1" applyBorder="1" applyAlignment="1">
      <alignment horizontal="left" vertical="top" wrapText="1"/>
    </xf>
    <xf numFmtId="0" fontId="32" fillId="7" borderId="7" xfId="0" applyFont="1" applyFill="1" applyBorder="1" applyAlignment="1">
      <alignment horizontal="center" vertical="top" wrapText="1"/>
    </xf>
    <xf numFmtId="0" fontId="32" fillId="7" borderId="7" xfId="0" applyFont="1" applyFill="1" applyBorder="1" applyAlignment="1">
      <alignment horizontal="right" vertical="top" wrapText="1"/>
    </xf>
    <xf numFmtId="4" fontId="32" fillId="7" borderId="7" xfId="0" applyNumberFormat="1" applyFont="1" applyFill="1" applyBorder="1" applyAlignment="1">
      <alignment horizontal="right" vertical="top" wrapText="1"/>
    </xf>
    <xf numFmtId="166" fontId="32" fillId="7" borderId="7" xfId="0" applyNumberFormat="1" applyFont="1" applyFill="1" applyBorder="1" applyAlignment="1">
      <alignment horizontal="right" vertical="top" wrapText="1"/>
    </xf>
    <xf numFmtId="0" fontId="33" fillId="0" borderId="7" xfId="0" applyFont="1" applyFill="1" applyBorder="1" applyAlignment="1">
      <alignment horizontal="left" vertical="top" wrapText="1"/>
    </xf>
    <xf numFmtId="0" fontId="33" fillId="0" borderId="7" xfId="0" applyFont="1" applyFill="1" applyBorder="1" applyAlignment="1">
      <alignment horizontal="center" vertical="top" wrapText="1"/>
    </xf>
    <xf numFmtId="4" fontId="33" fillId="0" borderId="7" xfId="0" applyNumberFormat="1" applyFont="1" applyFill="1" applyBorder="1" applyAlignment="1">
      <alignment horizontal="right" vertical="top" wrapText="1"/>
    </xf>
    <xf numFmtId="166" fontId="33" fillId="0" borderId="7" xfId="0" applyNumberFormat="1" applyFont="1" applyFill="1" applyBorder="1" applyAlignment="1">
      <alignment horizontal="right" vertical="top" wrapText="1"/>
    </xf>
    <xf numFmtId="0" fontId="31" fillId="8" borderId="7" xfId="0" applyFont="1" applyFill="1" applyBorder="1" applyAlignment="1">
      <alignment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 wrapText="1"/>
    </xf>
    <xf numFmtId="0" fontId="0" fillId="3" borderId="3" xfId="0" applyFill="1" applyBorder="1" applyAlignment="1">
      <alignment horizontal="left" wrapText="1"/>
    </xf>
    <xf numFmtId="0" fontId="0" fillId="3" borderId="4" xfId="0" applyFill="1" applyBorder="1" applyAlignment="1">
      <alignment horizontal="left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16" fillId="3" borderId="5" xfId="0" applyFont="1" applyFill="1" applyBorder="1" applyAlignment="1">
      <alignment horizontal="center" vertical="top"/>
    </xf>
    <xf numFmtId="0" fontId="0" fillId="3" borderId="5" xfId="0" applyFill="1" applyBorder="1" applyAlignment="1">
      <alignment horizontal="center" vertical="top"/>
    </xf>
    <xf numFmtId="0" fontId="0" fillId="0" borderId="2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left" vertical="top" wrapText="1"/>
    </xf>
    <xf numFmtId="0" fontId="12" fillId="0" borderId="10" xfId="0" applyFont="1" applyFill="1" applyBorder="1" applyAlignment="1">
      <alignment horizontal="left" vertical="top" wrapText="1"/>
    </xf>
    <xf numFmtId="0" fontId="26" fillId="0" borderId="11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16" fillId="4" borderId="11" xfId="0" applyFont="1" applyFill="1" applyBorder="1" applyAlignment="1">
      <alignment horizontal="center" vertical="center" wrapText="1"/>
    </xf>
    <xf numFmtId="0" fontId="16" fillId="4" borderId="12" xfId="0" applyFont="1" applyFill="1" applyBorder="1" applyAlignment="1">
      <alignment horizontal="center" vertical="center" wrapText="1"/>
    </xf>
    <xf numFmtId="0" fontId="16" fillId="4" borderId="13" xfId="0" applyFont="1" applyFill="1" applyBorder="1" applyAlignment="1">
      <alignment horizontal="center" vertical="center" wrapText="1"/>
    </xf>
    <xf numFmtId="0" fontId="12" fillId="0" borderId="24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2" fillId="0" borderId="8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16" fillId="0" borderId="20" xfId="0" applyFont="1" applyFill="1" applyBorder="1" applyAlignment="1">
      <alignment horizontal="center" vertical="center" wrapText="1"/>
    </xf>
    <xf numFmtId="0" fontId="16" fillId="0" borderId="21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22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top" wrapText="1"/>
    </xf>
    <xf numFmtId="0" fontId="11" fillId="3" borderId="12" xfId="0" applyFont="1" applyFill="1" applyBorder="1" applyAlignment="1">
      <alignment horizontal="center" vertical="top" wrapText="1"/>
    </xf>
    <xf numFmtId="0" fontId="11" fillId="3" borderId="13" xfId="0" applyFont="1" applyFill="1" applyBorder="1" applyAlignment="1">
      <alignment horizontal="center" vertical="top" wrapText="1"/>
    </xf>
    <xf numFmtId="0" fontId="1" fillId="3" borderId="29" xfId="0" applyFont="1" applyFill="1" applyBorder="1" applyAlignment="1">
      <alignment horizontal="center" vertical="top" wrapText="1"/>
    </xf>
    <xf numFmtId="0" fontId="1" fillId="3" borderId="30" xfId="0" applyFont="1" applyFill="1" applyBorder="1" applyAlignment="1">
      <alignment horizontal="center" vertical="top" wrapText="1"/>
    </xf>
    <xf numFmtId="0" fontId="12" fillId="0" borderId="26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7" fillId="0" borderId="56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43" xfId="0" applyFont="1" applyFill="1" applyBorder="1" applyAlignment="1">
      <alignment horizontal="center" vertical="top" wrapText="1"/>
    </xf>
    <xf numFmtId="0" fontId="24" fillId="4" borderId="34" xfId="0" applyFont="1" applyFill="1" applyBorder="1" applyAlignment="1">
      <alignment horizontal="center" vertical="center" wrapText="1"/>
    </xf>
    <xf numFmtId="0" fontId="24" fillId="4" borderId="35" xfId="0" applyFont="1" applyFill="1" applyBorder="1" applyAlignment="1">
      <alignment horizontal="center" vertical="center" wrapText="1"/>
    </xf>
    <xf numFmtId="0" fontId="24" fillId="4" borderId="36" xfId="0" applyFont="1" applyFill="1" applyBorder="1" applyAlignment="1">
      <alignment horizontal="center" vertical="center" wrapText="1"/>
    </xf>
    <xf numFmtId="0" fontId="7" fillId="3" borderId="57" xfId="0" applyFont="1" applyFill="1" applyBorder="1" applyAlignment="1">
      <alignment horizontal="center" vertical="top" wrapText="1"/>
    </xf>
    <xf numFmtId="0" fontId="7" fillId="3" borderId="58" xfId="0" applyFont="1" applyFill="1" applyBorder="1" applyAlignment="1">
      <alignment horizontal="center" vertical="top" wrapText="1"/>
    </xf>
    <xf numFmtId="0" fontId="7" fillId="3" borderId="59" xfId="0" applyFont="1" applyFill="1" applyBorder="1" applyAlignment="1">
      <alignment horizontal="center" vertical="top" wrapText="1"/>
    </xf>
    <xf numFmtId="0" fontId="14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24" fillId="4" borderId="7" xfId="0" applyFont="1" applyFill="1" applyBorder="1" applyAlignment="1">
      <alignment horizontal="center" vertical="center" wrapText="1"/>
    </xf>
    <xf numFmtId="4" fontId="31" fillId="9" borderId="7" xfId="0" applyNumberFormat="1" applyFont="1" applyFill="1" applyBorder="1" applyAlignment="1">
      <alignment horizontal="right" vertical="top" wrapText="1"/>
    </xf>
    <xf numFmtId="0" fontId="31" fillId="9" borderId="7" xfId="0" applyFont="1" applyFill="1" applyBorder="1" applyAlignment="1">
      <alignment horizontal="right" vertical="top" wrapText="1"/>
    </xf>
    <xf numFmtId="0" fontId="31" fillId="10" borderId="7" xfId="0" applyFont="1" applyFill="1" applyBorder="1" applyAlignment="1">
      <alignment horizontal="center" vertical="top" wrapText="1"/>
    </xf>
    <xf numFmtId="0" fontId="30" fillId="8" borderId="7" xfId="0" applyFont="1" applyFill="1" applyBorder="1" applyAlignment="1">
      <alignment horizontal="center" vertical="top" wrapText="1"/>
    </xf>
    <xf numFmtId="0" fontId="31" fillId="8" borderId="7" xfId="0" applyFont="1" applyFill="1" applyBorder="1" applyAlignment="1">
      <alignment horizontal="center" vertical="top" wrapText="1"/>
    </xf>
    <xf numFmtId="0" fontId="19" fillId="0" borderId="34" xfId="0" applyFont="1" applyFill="1" applyBorder="1" applyAlignment="1">
      <alignment horizontal="center" vertical="center" wrapText="1"/>
    </xf>
    <xf numFmtId="0" fontId="19" fillId="0" borderId="42" xfId="0" applyFont="1" applyFill="1" applyBorder="1" applyAlignment="1">
      <alignment horizontal="center" vertical="center" wrapText="1"/>
    </xf>
    <xf numFmtId="0" fontId="19" fillId="4" borderId="11" xfId="0" applyFont="1" applyFill="1" applyBorder="1" applyAlignment="1">
      <alignment horizontal="center" vertical="center" wrapText="1"/>
    </xf>
    <xf numFmtId="0" fontId="20" fillId="0" borderId="45" xfId="0" applyFont="1" applyFill="1" applyBorder="1" applyAlignment="1">
      <alignment horizontal="left" vertical="top" wrapText="1"/>
    </xf>
    <xf numFmtId="0" fontId="20" fillId="0" borderId="46" xfId="0" applyFont="1" applyFill="1" applyBorder="1" applyAlignment="1">
      <alignment horizontal="left" vertical="top" wrapText="1"/>
    </xf>
    <xf numFmtId="0" fontId="21" fillId="0" borderId="39" xfId="0" applyFont="1" applyFill="1" applyBorder="1" applyAlignment="1">
      <alignment horizontal="left" wrapText="1"/>
    </xf>
    <xf numFmtId="0" fontId="21" fillId="0" borderId="53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right" vertical="top" wrapText="1" indent="8"/>
    </xf>
    <xf numFmtId="0" fontId="7" fillId="3" borderId="49" xfId="0" applyFont="1" applyFill="1" applyBorder="1" applyAlignment="1">
      <alignment horizontal="right" vertical="top" wrapText="1" indent="8"/>
    </xf>
    <xf numFmtId="0" fontId="20" fillId="0" borderId="37" xfId="0" applyFont="1" applyFill="1" applyBorder="1" applyAlignment="1">
      <alignment horizontal="left" vertical="top" wrapText="1"/>
    </xf>
    <xf numFmtId="0" fontId="20" fillId="0" borderId="4" xfId="0" applyFont="1" applyFill="1" applyBorder="1" applyAlignment="1">
      <alignment horizontal="left" vertical="top" wrapText="1"/>
    </xf>
    <xf numFmtId="0" fontId="7" fillId="3" borderId="11" xfId="0" applyFont="1" applyFill="1" applyBorder="1" applyAlignment="1">
      <alignment horizontal="center" vertical="top" wrapText="1"/>
    </xf>
    <xf numFmtId="0" fontId="7" fillId="3" borderId="12" xfId="0" applyFont="1" applyFill="1" applyBorder="1" applyAlignment="1">
      <alignment horizontal="center" vertical="top" wrapText="1"/>
    </xf>
    <xf numFmtId="0" fontId="7" fillId="3" borderId="13" xfId="0" applyFont="1" applyFill="1" applyBorder="1" applyAlignment="1">
      <alignment horizontal="center" vertical="top" wrapText="1"/>
    </xf>
    <xf numFmtId="0" fontId="0" fillId="0" borderId="20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top" wrapText="1"/>
    </xf>
    <xf numFmtId="0" fontId="1" fillId="0" borderId="22" xfId="0" applyFont="1" applyFill="1" applyBorder="1" applyAlignment="1">
      <alignment horizontal="center" vertical="top" wrapText="1"/>
    </xf>
    <xf numFmtId="0" fontId="29" fillId="0" borderId="24" xfId="0" applyFont="1" applyBorder="1" applyAlignment="1">
      <alignment horizontal="left"/>
    </xf>
    <xf numFmtId="0" fontId="29" fillId="0" borderId="14" xfId="0" applyFont="1" applyBorder="1" applyAlignment="1">
      <alignment horizontal="left"/>
    </xf>
    <xf numFmtId="0" fontId="29" fillId="0" borderId="8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1" fillId="0" borderId="11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28" fillId="5" borderId="11" xfId="0" applyFont="1" applyFill="1" applyBorder="1" applyAlignment="1">
      <alignment horizontal="left"/>
    </xf>
    <xf numFmtId="0" fontId="28" fillId="5" borderId="12" xfId="0" applyFont="1" applyFill="1" applyBorder="1" applyAlignment="1">
      <alignment horizontal="left"/>
    </xf>
    <xf numFmtId="0" fontId="28" fillId="5" borderId="13" xfId="0" applyFont="1" applyFill="1" applyBorder="1" applyAlignment="1">
      <alignment horizontal="left"/>
    </xf>
    <xf numFmtId="0" fontId="24" fillId="0" borderId="11" xfId="0" applyFont="1" applyFill="1" applyBorder="1" applyAlignment="1">
      <alignment horizontal="center" vertical="top"/>
    </xf>
    <xf numFmtId="0" fontId="24" fillId="0" borderId="12" xfId="0" applyFont="1" applyFill="1" applyBorder="1" applyAlignment="1">
      <alignment horizontal="center" vertical="top"/>
    </xf>
    <xf numFmtId="0" fontId="28" fillId="0" borderId="11" xfId="0" applyFont="1" applyBorder="1" applyAlignment="1">
      <alignment horizontal="center"/>
    </xf>
    <xf numFmtId="0" fontId="28" fillId="0" borderId="12" xfId="0" applyFont="1" applyBorder="1" applyAlignment="1">
      <alignment horizontal="center"/>
    </xf>
    <xf numFmtId="0" fontId="28" fillId="0" borderId="13" xfId="0" applyFont="1" applyBorder="1" applyAlignment="1">
      <alignment horizontal="center"/>
    </xf>
    <xf numFmtId="10" fontId="28" fillId="0" borderId="11" xfId="2" applyNumberFormat="1" applyFont="1" applyBorder="1" applyAlignment="1">
      <alignment horizontal="center"/>
    </xf>
    <xf numFmtId="10" fontId="28" fillId="0" borderId="13" xfId="2" applyNumberFormat="1" applyFont="1" applyBorder="1" applyAlignment="1">
      <alignment horizontal="center"/>
    </xf>
    <xf numFmtId="0" fontId="29" fillId="0" borderId="26" xfId="0" applyFont="1" applyFill="1" applyBorder="1" applyAlignment="1">
      <alignment horizontal="left"/>
    </xf>
    <xf numFmtId="0" fontId="29" fillId="0" borderId="19" xfId="0" applyFont="1" applyFill="1" applyBorder="1" applyAlignment="1">
      <alignment horizontal="left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23621</xdr:colOff>
      <xdr:row>0</xdr:row>
      <xdr:rowOff>89153</xdr:rowOff>
    </xdr:from>
    <xdr:ext cx="1478279" cy="281939"/>
    <xdr:pic>
      <xdr:nvPicPr>
        <xdr:cNvPr id="5" name="image1.jpe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8279" cy="28193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19051</xdr:colOff>
      <xdr:row>0</xdr:row>
      <xdr:rowOff>38100</xdr:rowOff>
    </xdr:from>
    <xdr:ext cx="1344204" cy="257175"/>
    <xdr:pic>
      <xdr:nvPicPr>
        <xdr:cNvPr id="11" name="image3.jpeg">
          <a:extLst>
            <a:ext uri="{FF2B5EF4-FFF2-40B4-BE49-F238E27FC236}">
              <a16:creationId xmlns:a16="http://schemas.microsoft.com/office/drawing/2014/main" id="{D6C1881F-9662-4D6E-B0E6-780C89EE7B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1" y="38100"/>
          <a:ext cx="1344204" cy="257175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4571</xdr:colOff>
      <xdr:row>0</xdr:row>
      <xdr:rowOff>24765</xdr:rowOff>
    </xdr:from>
    <xdr:ext cx="1545335" cy="295656"/>
    <xdr:pic>
      <xdr:nvPicPr>
        <xdr:cNvPr id="11" name="image3.jpeg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1" y="24765"/>
          <a:ext cx="1545335" cy="295656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33146</xdr:colOff>
      <xdr:row>0</xdr:row>
      <xdr:rowOff>24765</xdr:rowOff>
    </xdr:from>
    <xdr:ext cx="1271779" cy="243319"/>
    <xdr:pic>
      <xdr:nvPicPr>
        <xdr:cNvPr id="3" name="image3.jpeg">
          <a:extLst>
            <a:ext uri="{FF2B5EF4-FFF2-40B4-BE49-F238E27FC236}">
              <a16:creationId xmlns:a16="http://schemas.microsoft.com/office/drawing/2014/main" id="{5BD6A2FB-348E-45B0-94B2-F6A01F3A94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146" y="24765"/>
          <a:ext cx="1271779" cy="24331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8127</xdr:colOff>
      <xdr:row>0</xdr:row>
      <xdr:rowOff>60960</xdr:rowOff>
    </xdr:from>
    <xdr:ext cx="1060704" cy="202691"/>
    <xdr:pic>
      <xdr:nvPicPr>
        <xdr:cNvPr id="12" name="image4.jpeg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60704" cy="202691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23621</xdr:colOff>
      <xdr:row>0</xdr:row>
      <xdr:rowOff>89153</xdr:rowOff>
    </xdr:from>
    <xdr:ext cx="1478279" cy="281939"/>
    <xdr:pic>
      <xdr:nvPicPr>
        <xdr:cNvPr id="2" name="image1.jpeg">
          <a:extLst>
            <a:ext uri="{FF2B5EF4-FFF2-40B4-BE49-F238E27FC236}">
              <a16:creationId xmlns:a16="http://schemas.microsoft.com/office/drawing/2014/main" id="{D295856B-6054-41FB-9987-0C84DA5D94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1" y="89153"/>
          <a:ext cx="1478279" cy="28193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9"/>
  <sheetViews>
    <sheetView tabSelected="1" workbookViewId="0">
      <selection activeCell="O17" sqref="O17"/>
    </sheetView>
  </sheetViews>
  <sheetFormatPr defaultRowHeight="12.75"/>
  <cols>
    <col min="1" max="1" width="19.5" customWidth="1"/>
    <col min="2" max="2" width="34.1640625" customWidth="1"/>
    <col min="3" max="3" width="10.1640625" customWidth="1"/>
    <col min="4" max="4" width="12" customWidth="1"/>
    <col min="5" max="5" width="10.6640625" customWidth="1"/>
    <col min="6" max="7" width="17.5" hidden="1" customWidth="1"/>
    <col min="8" max="8" width="17.33203125" hidden="1" customWidth="1"/>
    <col min="9" max="10" width="17.5" customWidth="1"/>
    <col min="11" max="11" width="12.33203125" hidden="1" customWidth="1"/>
    <col min="12" max="12" width="0" hidden="1" customWidth="1"/>
  </cols>
  <sheetData>
    <row r="1" spans="1:12" ht="54.2" customHeight="1">
      <c r="A1" s="127" t="s">
        <v>0</v>
      </c>
      <c r="B1" s="128"/>
      <c r="C1" s="128"/>
      <c r="D1" s="128"/>
      <c r="E1" s="128"/>
      <c r="F1" s="128"/>
      <c r="G1" s="128"/>
      <c r="H1" s="128"/>
      <c r="I1" s="128"/>
      <c r="J1" s="129"/>
    </row>
    <row r="2" spans="1:12">
      <c r="A2" s="130" t="s">
        <v>128</v>
      </c>
      <c r="B2" s="131"/>
      <c r="C2" s="131"/>
      <c r="D2" s="131"/>
      <c r="E2" s="131"/>
      <c r="F2" s="131"/>
      <c r="G2" s="131"/>
      <c r="H2" s="131"/>
      <c r="I2" s="131"/>
      <c r="J2" s="132"/>
    </row>
    <row r="3" spans="1:12" s="27" customFormat="1" ht="17.25" customHeight="1">
      <c r="A3" s="133" t="s">
        <v>559</v>
      </c>
      <c r="B3" s="134"/>
      <c r="C3" s="134"/>
      <c r="D3" s="134"/>
      <c r="E3" s="134"/>
      <c r="F3" s="134"/>
      <c r="G3" s="134"/>
      <c r="H3" s="134"/>
      <c r="I3" s="134"/>
      <c r="J3" s="135"/>
    </row>
    <row r="4" spans="1:12" ht="10.5" customHeight="1">
      <c r="A4" s="136"/>
      <c r="B4" s="137"/>
      <c r="C4" s="137"/>
      <c r="D4" s="137"/>
      <c r="E4" s="137"/>
      <c r="F4" s="137"/>
      <c r="G4" s="137"/>
      <c r="H4" s="137"/>
      <c r="I4" s="137"/>
      <c r="J4" s="138"/>
    </row>
    <row r="5" spans="1:12" ht="24.2" customHeight="1">
      <c r="A5" s="139" t="s">
        <v>1</v>
      </c>
      <c r="B5" s="140"/>
      <c r="C5" s="30" t="s">
        <v>2</v>
      </c>
      <c r="D5" s="30" t="s">
        <v>62</v>
      </c>
      <c r="E5" s="30" t="s">
        <v>3</v>
      </c>
      <c r="F5" s="31" t="s">
        <v>57</v>
      </c>
      <c r="G5" s="31" t="s">
        <v>58</v>
      </c>
      <c r="H5" s="31" t="s">
        <v>60</v>
      </c>
      <c r="I5" s="32" t="s">
        <v>59</v>
      </c>
      <c r="J5" s="31" t="s">
        <v>66</v>
      </c>
      <c r="K5" s="3" t="s">
        <v>66</v>
      </c>
    </row>
    <row r="6" spans="1:12" ht="12.2" customHeight="1">
      <c r="A6" s="141" t="s">
        <v>4</v>
      </c>
      <c r="B6" s="142"/>
      <c r="C6" s="8">
        <v>8</v>
      </c>
      <c r="D6" s="8" t="s">
        <v>63</v>
      </c>
      <c r="E6" s="9" t="s">
        <v>5</v>
      </c>
      <c r="F6" s="10">
        <v>13.7</v>
      </c>
      <c r="G6" s="10">
        <v>11.11</v>
      </c>
      <c r="H6" s="10">
        <v>18.600000000000001</v>
      </c>
      <c r="I6" s="11">
        <f>(F6+G6+H6)/3</f>
        <v>14.469999999999999</v>
      </c>
      <c r="J6" s="11">
        <f>C6*I6*12</f>
        <v>1389.12</v>
      </c>
      <c r="K6">
        <f>I6*C6</f>
        <v>115.75999999999999</v>
      </c>
      <c r="L6">
        <f>I6*2</f>
        <v>28.939999999999998</v>
      </c>
    </row>
    <row r="7" spans="1:12" ht="12.2" customHeight="1">
      <c r="A7" s="141" t="s">
        <v>6</v>
      </c>
      <c r="B7" s="142"/>
      <c r="C7" s="8">
        <v>16</v>
      </c>
      <c r="D7" s="8" t="s">
        <v>63</v>
      </c>
      <c r="E7" s="9" t="s">
        <v>5</v>
      </c>
      <c r="F7" s="10">
        <f>65.9/100</f>
        <v>0.65900000000000003</v>
      </c>
      <c r="G7" s="10">
        <f>23.9/100</f>
        <v>0.23899999999999999</v>
      </c>
      <c r="H7" s="10">
        <f>29/100</f>
        <v>0.28999999999999998</v>
      </c>
      <c r="I7" s="11">
        <f t="shared" ref="I7:I21" si="0">(F7+G7+H7)/3</f>
        <v>0.39599999999999996</v>
      </c>
      <c r="J7" s="11">
        <f>C7*I7*12</f>
        <v>76.031999999999996</v>
      </c>
      <c r="K7" s="5">
        <f t="shared" ref="K7:K12" si="1">I7*C7</f>
        <v>6.3359999999999994</v>
      </c>
      <c r="L7">
        <f>I7*4</f>
        <v>1.5839999999999999</v>
      </c>
    </row>
    <row r="8" spans="1:12" ht="12.2" customHeight="1">
      <c r="A8" s="143" t="s">
        <v>151</v>
      </c>
      <c r="B8" s="142"/>
      <c r="C8" s="8">
        <v>16</v>
      </c>
      <c r="D8" s="8" t="s">
        <v>64</v>
      </c>
      <c r="E8" s="9" t="s">
        <v>5</v>
      </c>
      <c r="F8" s="10">
        <v>28.89</v>
      </c>
      <c r="G8" s="10">
        <v>21.69</v>
      </c>
      <c r="H8" s="10">
        <v>19.920000000000002</v>
      </c>
      <c r="I8" s="11">
        <f t="shared" si="0"/>
        <v>23.5</v>
      </c>
      <c r="J8" s="11">
        <f>C8*I8</f>
        <v>376</v>
      </c>
      <c r="K8" s="5">
        <f>(I8*C8)/12</f>
        <v>31.333333333333332</v>
      </c>
    </row>
    <row r="9" spans="1:12" ht="12.2" customHeight="1">
      <c r="A9" s="141" t="s">
        <v>7</v>
      </c>
      <c r="B9" s="142"/>
      <c r="C9" s="8">
        <v>12</v>
      </c>
      <c r="D9" s="8" t="s">
        <v>64</v>
      </c>
      <c r="E9" s="9" t="s">
        <v>5</v>
      </c>
      <c r="F9" s="10">
        <v>12.93</v>
      </c>
      <c r="G9" s="10">
        <v>16.899999999999999</v>
      </c>
      <c r="H9" s="10">
        <v>12.9</v>
      </c>
      <c r="I9" s="11">
        <f t="shared" si="0"/>
        <v>14.243333333333332</v>
      </c>
      <c r="J9" s="11">
        <f>C9*I9</f>
        <v>170.92</v>
      </c>
      <c r="K9" s="5">
        <f>(I9*C9)/12</f>
        <v>14.243333333333332</v>
      </c>
    </row>
    <row r="10" spans="1:12" ht="12.2" customHeight="1">
      <c r="A10" s="141" t="s">
        <v>61</v>
      </c>
      <c r="B10" s="142"/>
      <c r="C10" s="8">
        <v>1</v>
      </c>
      <c r="D10" s="8" t="s">
        <v>63</v>
      </c>
      <c r="E10" s="9" t="s">
        <v>5</v>
      </c>
      <c r="F10" s="10">
        <v>8.99</v>
      </c>
      <c r="G10" s="10">
        <v>14.43</v>
      </c>
      <c r="H10" s="10">
        <v>10.99</v>
      </c>
      <c r="I10" s="11">
        <f t="shared" si="0"/>
        <v>11.47</v>
      </c>
      <c r="J10" s="11">
        <f>C10*I10*12</f>
        <v>137.64000000000001</v>
      </c>
      <c r="K10">
        <f t="shared" si="1"/>
        <v>11.47</v>
      </c>
    </row>
    <row r="11" spans="1:12" ht="12.75" customHeight="1">
      <c r="A11" s="141" t="s">
        <v>8</v>
      </c>
      <c r="B11" s="142"/>
      <c r="C11" s="8">
        <v>2</v>
      </c>
      <c r="D11" s="12" t="s">
        <v>64</v>
      </c>
      <c r="E11" s="9" t="s">
        <v>5</v>
      </c>
      <c r="F11" s="10">
        <v>17.2</v>
      </c>
      <c r="G11" s="10">
        <v>19.350000000000001</v>
      </c>
      <c r="H11" s="10">
        <v>15.42</v>
      </c>
      <c r="I11" s="11">
        <f t="shared" si="0"/>
        <v>17.323333333333334</v>
      </c>
      <c r="J11" s="11">
        <f>C11*I11</f>
        <v>34.646666666666668</v>
      </c>
      <c r="K11" s="5">
        <f>(I11*C11)/12</f>
        <v>2.8872222222222224</v>
      </c>
    </row>
    <row r="12" spans="1:12" ht="12.2" customHeight="1">
      <c r="A12" s="141" t="s">
        <v>9</v>
      </c>
      <c r="B12" s="142"/>
      <c r="C12" s="8">
        <v>8</v>
      </c>
      <c r="D12" s="8" t="s">
        <v>63</v>
      </c>
      <c r="E12" s="9" t="s">
        <v>10</v>
      </c>
      <c r="F12" s="10">
        <v>3.9</v>
      </c>
      <c r="G12" s="10">
        <v>1.45</v>
      </c>
      <c r="H12" s="10">
        <v>3.39</v>
      </c>
      <c r="I12" s="11">
        <f t="shared" si="0"/>
        <v>2.9133333333333336</v>
      </c>
      <c r="J12" s="11">
        <f>C12*I12*12</f>
        <v>279.68</v>
      </c>
      <c r="K12" s="5">
        <f t="shared" si="1"/>
        <v>23.306666666666668</v>
      </c>
    </row>
    <row r="13" spans="1:12" ht="22.5" customHeight="1">
      <c r="A13" s="149" t="s">
        <v>11</v>
      </c>
      <c r="B13" s="150"/>
      <c r="C13" s="8">
        <v>2</v>
      </c>
      <c r="D13" s="12" t="s">
        <v>64</v>
      </c>
      <c r="E13" s="9" t="s">
        <v>10</v>
      </c>
      <c r="F13" s="10">
        <v>15.58</v>
      </c>
      <c r="G13" s="10">
        <v>14.9</v>
      </c>
      <c r="H13" s="10">
        <v>14.99</v>
      </c>
      <c r="I13" s="11">
        <f t="shared" si="0"/>
        <v>15.156666666666666</v>
      </c>
      <c r="J13" s="11">
        <f>C13*I13</f>
        <v>30.313333333333333</v>
      </c>
      <c r="K13" s="5">
        <f>(I13*C13)/12</f>
        <v>2.5261111111111112</v>
      </c>
    </row>
    <row r="14" spans="1:12" ht="15.2" customHeight="1">
      <c r="A14" s="141" t="s">
        <v>12</v>
      </c>
      <c r="B14" s="142"/>
      <c r="C14" s="8">
        <v>10</v>
      </c>
      <c r="D14" s="12" t="s">
        <v>64</v>
      </c>
      <c r="E14" s="9" t="s">
        <v>10</v>
      </c>
      <c r="F14" s="10">
        <v>4.6900000000000004</v>
      </c>
      <c r="G14" s="10">
        <v>2.99</v>
      </c>
      <c r="H14" s="10">
        <v>9.99</v>
      </c>
      <c r="I14" s="11">
        <f t="shared" si="0"/>
        <v>5.8900000000000006</v>
      </c>
      <c r="J14" s="11">
        <f>C14*I14</f>
        <v>58.900000000000006</v>
      </c>
      <c r="K14" s="5">
        <f>(I14*C14)/12</f>
        <v>4.9083333333333341</v>
      </c>
    </row>
    <row r="15" spans="1:12" ht="22.5" customHeight="1">
      <c r="A15" s="149" t="s">
        <v>13</v>
      </c>
      <c r="B15" s="150"/>
      <c r="C15" s="8">
        <v>10</v>
      </c>
      <c r="D15" s="12" t="s">
        <v>65</v>
      </c>
      <c r="E15" s="9" t="s">
        <v>5</v>
      </c>
      <c r="F15" s="10">
        <v>64.069999999999993</v>
      </c>
      <c r="G15" s="10">
        <v>70.8</v>
      </c>
      <c r="H15" s="10">
        <v>68.72</v>
      </c>
      <c r="I15" s="11">
        <f t="shared" si="0"/>
        <v>67.86333333333333</v>
      </c>
      <c r="J15" s="11">
        <f>C15*I15*2</f>
        <v>1357.2666666666667</v>
      </c>
      <c r="K15" s="5">
        <f>(I15*2)/12</f>
        <v>11.310555555555554</v>
      </c>
    </row>
    <row r="16" spans="1:12" ht="23.85" customHeight="1">
      <c r="A16" s="141" t="s">
        <v>14</v>
      </c>
      <c r="B16" s="142"/>
      <c r="C16" s="8">
        <v>5</v>
      </c>
      <c r="D16" s="13" t="s">
        <v>64</v>
      </c>
      <c r="E16" s="9" t="s">
        <v>5</v>
      </c>
      <c r="F16" s="10">
        <v>46.9</v>
      </c>
      <c r="G16" s="10">
        <v>56.88</v>
      </c>
      <c r="H16" s="10">
        <v>56.9</v>
      </c>
      <c r="I16" s="11">
        <f t="shared" si="0"/>
        <v>53.56</v>
      </c>
      <c r="J16" s="11">
        <f>C16*I16</f>
        <v>267.8</v>
      </c>
      <c r="K16" s="5">
        <f>(I16*C16)/12</f>
        <v>22.316666666666666</v>
      </c>
      <c r="L16">
        <f>I16/12</f>
        <v>4.4633333333333338</v>
      </c>
    </row>
    <row r="17" spans="1:11" ht="32.450000000000003" customHeight="1">
      <c r="A17" s="149" t="s">
        <v>15</v>
      </c>
      <c r="B17" s="150"/>
      <c r="C17" s="8">
        <v>2</v>
      </c>
      <c r="D17" s="14" t="s">
        <v>63</v>
      </c>
      <c r="E17" s="15" t="s">
        <v>5</v>
      </c>
      <c r="F17" s="16">
        <v>3.79</v>
      </c>
      <c r="G17" s="16">
        <v>3.75</v>
      </c>
      <c r="H17" s="16">
        <v>7.69</v>
      </c>
      <c r="I17" s="11">
        <f t="shared" si="0"/>
        <v>5.0766666666666671</v>
      </c>
      <c r="J17" s="11">
        <f>C17*I17*12</f>
        <v>121.84</v>
      </c>
      <c r="K17" s="5">
        <f t="shared" ref="K17" si="2">I17*C17</f>
        <v>10.153333333333334</v>
      </c>
    </row>
    <row r="18" spans="1:11" ht="11.25" customHeight="1">
      <c r="A18" s="141" t="s">
        <v>16</v>
      </c>
      <c r="B18" s="142"/>
      <c r="C18" s="8">
        <v>4</v>
      </c>
      <c r="D18" s="13" t="s">
        <v>64</v>
      </c>
      <c r="E18" s="9" t="s">
        <v>10</v>
      </c>
      <c r="F18" s="10">
        <v>35.9</v>
      </c>
      <c r="G18" s="10">
        <v>48.66</v>
      </c>
      <c r="H18" s="10">
        <v>33.840000000000003</v>
      </c>
      <c r="I18" s="11">
        <f t="shared" si="0"/>
        <v>39.466666666666669</v>
      </c>
      <c r="J18" s="11">
        <f>C18*I18</f>
        <v>157.86666666666667</v>
      </c>
      <c r="K18" s="5">
        <f>(I18*C18)/12</f>
        <v>13.155555555555557</v>
      </c>
    </row>
    <row r="19" spans="1:11" ht="11.25" customHeight="1">
      <c r="A19" s="141" t="s">
        <v>17</v>
      </c>
      <c r="B19" s="142"/>
      <c r="C19" s="8">
        <v>4</v>
      </c>
      <c r="D19" s="13" t="s">
        <v>64</v>
      </c>
      <c r="E19" s="9" t="s">
        <v>10</v>
      </c>
      <c r="F19" s="10">
        <v>45.71</v>
      </c>
      <c r="G19" s="10">
        <v>29.9</v>
      </c>
      <c r="H19" s="10">
        <v>33.19</v>
      </c>
      <c r="I19" s="11">
        <f t="shared" si="0"/>
        <v>36.266666666666666</v>
      </c>
      <c r="J19" s="11">
        <f t="shared" ref="J19:J21" si="3">C19*I19</f>
        <v>145.06666666666666</v>
      </c>
      <c r="K19" s="5">
        <f t="shared" ref="K19:K21" si="4">(I19*C19)/12</f>
        <v>12.088888888888889</v>
      </c>
    </row>
    <row r="20" spans="1:11" ht="11.25" customHeight="1">
      <c r="A20" s="141" t="s">
        <v>18</v>
      </c>
      <c r="B20" s="142"/>
      <c r="C20" s="8">
        <v>11</v>
      </c>
      <c r="D20" s="12" t="s">
        <v>64</v>
      </c>
      <c r="E20" s="9" t="s">
        <v>10</v>
      </c>
      <c r="F20" s="10">
        <v>21.19</v>
      </c>
      <c r="G20" s="10">
        <v>23.9</v>
      </c>
      <c r="H20" s="10">
        <v>29.99</v>
      </c>
      <c r="I20" s="11">
        <f t="shared" si="0"/>
        <v>25.026666666666667</v>
      </c>
      <c r="J20" s="11">
        <f t="shared" si="3"/>
        <v>275.29333333333335</v>
      </c>
      <c r="K20" s="5">
        <f t="shared" si="4"/>
        <v>22.941111111111113</v>
      </c>
    </row>
    <row r="21" spans="1:11" ht="11.25" customHeight="1">
      <c r="A21" s="141" t="s">
        <v>19</v>
      </c>
      <c r="B21" s="142"/>
      <c r="C21" s="8">
        <v>6</v>
      </c>
      <c r="D21" s="8" t="s">
        <v>64</v>
      </c>
      <c r="E21" s="9" t="s">
        <v>10</v>
      </c>
      <c r="F21" s="10">
        <v>39</v>
      </c>
      <c r="G21" s="10">
        <v>15.5</v>
      </c>
      <c r="H21" s="10">
        <v>15.79</v>
      </c>
      <c r="I21" s="11">
        <f t="shared" si="0"/>
        <v>23.429999999999996</v>
      </c>
      <c r="J21" s="11">
        <f t="shared" si="3"/>
        <v>140.57999999999998</v>
      </c>
      <c r="K21" s="5">
        <f t="shared" si="4"/>
        <v>11.714999999999998</v>
      </c>
    </row>
    <row r="22" spans="1:11" ht="15">
      <c r="A22" s="144" t="s">
        <v>56</v>
      </c>
      <c r="B22" s="145"/>
      <c r="C22" s="145"/>
      <c r="D22" s="145"/>
      <c r="E22" s="145"/>
      <c r="F22" s="145"/>
      <c r="G22" s="145"/>
      <c r="H22" s="145"/>
      <c r="I22" s="146"/>
      <c r="J22" s="29">
        <f>SUM(J6:J21)</f>
        <v>5018.9653333333335</v>
      </c>
      <c r="K22" s="5"/>
    </row>
    <row r="23" spans="1:11">
      <c r="A23" s="147" t="s">
        <v>150</v>
      </c>
      <c r="B23" s="148"/>
      <c r="C23" s="148"/>
      <c r="D23" s="148"/>
      <c r="E23" s="148"/>
      <c r="F23" s="148"/>
      <c r="G23" s="148"/>
      <c r="H23" s="148"/>
      <c r="I23" s="148"/>
      <c r="J23" s="148"/>
    </row>
    <row r="27" spans="1:11">
      <c r="B27" s="5"/>
    </row>
    <row r="28" spans="1:11">
      <c r="B28" s="5"/>
      <c r="F28" s="5"/>
    </row>
    <row r="29" spans="1:11" ht="15.75">
      <c r="B29" s="17"/>
      <c r="F29" s="5"/>
    </row>
  </sheetData>
  <mergeCells count="23">
    <mergeCell ref="A12:B12"/>
    <mergeCell ref="A13:B13"/>
    <mergeCell ref="A14:B14"/>
    <mergeCell ref="A15:B15"/>
    <mergeCell ref="A16:B16"/>
    <mergeCell ref="A22:I22"/>
    <mergeCell ref="A23:J23"/>
    <mergeCell ref="A17:B17"/>
    <mergeCell ref="A18:B18"/>
    <mergeCell ref="A19:B19"/>
    <mergeCell ref="A20:B20"/>
    <mergeCell ref="A21:B21"/>
    <mergeCell ref="A6:B6"/>
    <mergeCell ref="A7:B7"/>
    <mergeCell ref="A8:B8"/>
    <mergeCell ref="A9:B9"/>
    <mergeCell ref="A11:B11"/>
    <mergeCell ref="A10:B10"/>
    <mergeCell ref="A1:J1"/>
    <mergeCell ref="A2:J2"/>
    <mergeCell ref="A3:J3"/>
    <mergeCell ref="A4:J4"/>
    <mergeCell ref="A5:B5"/>
  </mergeCells>
  <pageMargins left="0.7" right="0.7" top="0.75" bottom="0.75" header="0.3" footer="0.3"/>
  <pageSetup paperSize="9" scale="84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3"/>
  <sheetViews>
    <sheetView workbookViewId="0">
      <selection activeCell="N10" sqref="N10"/>
    </sheetView>
  </sheetViews>
  <sheetFormatPr defaultRowHeight="12.75"/>
  <cols>
    <col min="1" max="1" width="19.1640625" customWidth="1"/>
    <col min="2" max="2" width="22.33203125" customWidth="1"/>
    <col min="3" max="3" width="7" customWidth="1"/>
    <col min="4" max="4" width="8.5" hidden="1" customWidth="1"/>
    <col min="5" max="5" width="8.83203125" hidden="1" customWidth="1"/>
    <col min="6" max="6" width="8.6640625" hidden="1" customWidth="1"/>
    <col min="7" max="7" width="7.83203125" customWidth="1"/>
    <col min="8" max="8" width="15.1640625" customWidth="1"/>
  </cols>
  <sheetData>
    <row r="1" spans="1:8" ht="12.75" customHeight="1">
      <c r="A1" s="163" t="s">
        <v>68</v>
      </c>
      <c r="B1" s="164"/>
      <c r="C1" s="164"/>
      <c r="D1" s="164"/>
      <c r="E1" s="164"/>
      <c r="F1" s="164"/>
      <c r="G1" s="164"/>
      <c r="H1" s="165"/>
    </row>
    <row r="2" spans="1:8" ht="45" customHeight="1" thickBot="1">
      <c r="A2" s="166"/>
      <c r="B2" s="167"/>
      <c r="C2" s="167"/>
      <c r="D2" s="167"/>
      <c r="E2" s="167"/>
      <c r="F2" s="167"/>
      <c r="G2" s="167"/>
      <c r="H2" s="168"/>
    </row>
    <row r="3" spans="1:8" ht="15.75" customHeight="1" thickBot="1">
      <c r="A3" s="153" t="s">
        <v>128</v>
      </c>
      <c r="B3" s="154"/>
      <c r="C3" s="154"/>
      <c r="D3" s="154"/>
      <c r="E3" s="154"/>
      <c r="F3" s="154"/>
      <c r="G3" s="154"/>
      <c r="H3" s="155"/>
    </row>
    <row r="4" spans="1:8" ht="17.25" customHeight="1" thickBot="1">
      <c r="A4" s="156" t="s">
        <v>551</v>
      </c>
      <c r="B4" s="157"/>
      <c r="C4" s="157"/>
      <c r="D4" s="157"/>
      <c r="E4" s="157"/>
      <c r="F4" s="157"/>
      <c r="G4" s="157"/>
      <c r="H4" s="158"/>
    </row>
    <row r="5" spans="1:8" ht="33.75" customHeight="1" thickBot="1">
      <c r="A5" s="172" t="s">
        <v>1</v>
      </c>
      <c r="B5" s="173"/>
      <c r="C5" s="33" t="s">
        <v>2</v>
      </c>
      <c r="D5" s="34" t="s">
        <v>560</v>
      </c>
      <c r="E5" s="34" t="s">
        <v>561</v>
      </c>
      <c r="F5" s="34" t="s">
        <v>562</v>
      </c>
      <c r="G5" s="35" t="s">
        <v>153</v>
      </c>
      <c r="H5" s="35" t="s">
        <v>552</v>
      </c>
    </row>
    <row r="6" spans="1:8" ht="24.75" customHeight="1">
      <c r="A6" s="159" t="s">
        <v>73</v>
      </c>
      <c r="B6" s="160"/>
      <c r="C6" s="40">
        <v>32</v>
      </c>
      <c r="D6" s="41">
        <v>58</v>
      </c>
      <c r="E6" s="41">
        <v>23</v>
      </c>
      <c r="F6" s="42">
        <v>35</v>
      </c>
      <c r="G6" s="43">
        <f>(D6+E6+F6)/3</f>
        <v>38.666666666666664</v>
      </c>
      <c r="H6" s="44">
        <f>G6*C6</f>
        <v>1237.3333333333333</v>
      </c>
    </row>
    <row r="7" spans="1:8" ht="35.25" customHeight="1">
      <c r="A7" s="161" t="s">
        <v>74</v>
      </c>
      <c r="B7" s="162"/>
      <c r="C7" s="45">
        <v>16</v>
      </c>
      <c r="D7" s="46">
        <v>87</v>
      </c>
      <c r="E7" s="46">
        <v>55</v>
      </c>
      <c r="F7" s="47">
        <v>85</v>
      </c>
      <c r="G7" s="48">
        <f>(D7+E7+F7)/3</f>
        <v>75.666666666666671</v>
      </c>
      <c r="H7" s="49">
        <f t="shared" ref="H7:H22" si="0">G7*C7</f>
        <v>1210.6666666666667</v>
      </c>
    </row>
    <row r="8" spans="1:8" ht="21.75" customHeight="1">
      <c r="A8" s="161" t="s">
        <v>75</v>
      </c>
      <c r="B8" s="162"/>
      <c r="C8" s="45">
        <v>32</v>
      </c>
      <c r="D8" s="46">
        <v>119</v>
      </c>
      <c r="E8" s="46">
        <v>59</v>
      </c>
      <c r="F8" s="47">
        <v>75</v>
      </c>
      <c r="G8" s="48">
        <f>(D8+E8+F8)/3</f>
        <v>84.333333333333329</v>
      </c>
      <c r="H8" s="49">
        <f t="shared" si="0"/>
        <v>2698.6666666666665</v>
      </c>
    </row>
    <row r="9" spans="1:8" ht="12" customHeight="1">
      <c r="A9" s="161" t="s">
        <v>76</v>
      </c>
      <c r="B9" s="162"/>
      <c r="C9" s="45">
        <v>64</v>
      </c>
      <c r="D9" s="46">
        <v>18</v>
      </c>
      <c r="E9" s="46"/>
      <c r="F9" s="47"/>
      <c r="G9" s="48">
        <f>(D9+E9+F9)</f>
        <v>18</v>
      </c>
      <c r="H9" s="49">
        <f t="shared" si="0"/>
        <v>1152</v>
      </c>
    </row>
    <row r="10" spans="1:8" ht="46.5" customHeight="1">
      <c r="A10" s="151" t="s">
        <v>77</v>
      </c>
      <c r="B10" s="152"/>
      <c r="C10" s="45">
        <v>16</v>
      </c>
      <c r="D10" s="46">
        <v>131</v>
      </c>
      <c r="E10" s="46"/>
      <c r="F10" s="47"/>
      <c r="G10" s="48">
        <f>(D10+E10+F10)</f>
        <v>131</v>
      </c>
      <c r="H10" s="49">
        <f t="shared" si="0"/>
        <v>2096</v>
      </c>
    </row>
    <row r="11" spans="1:8">
      <c r="A11" s="151" t="s">
        <v>78</v>
      </c>
      <c r="B11" s="152"/>
      <c r="C11" s="45">
        <v>2</v>
      </c>
      <c r="D11" s="46">
        <v>33</v>
      </c>
      <c r="E11" s="46"/>
      <c r="F11" s="47"/>
      <c r="G11" s="48">
        <f>(D11+E11+F11)</f>
        <v>33</v>
      </c>
      <c r="H11" s="49">
        <f t="shared" si="0"/>
        <v>66</v>
      </c>
    </row>
    <row r="12" spans="1:8" ht="23.25" customHeight="1">
      <c r="A12" s="151" t="s">
        <v>154</v>
      </c>
      <c r="B12" s="152"/>
      <c r="C12" s="45">
        <v>2</v>
      </c>
      <c r="D12" s="46">
        <v>131</v>
      </c>
      <c r="E12" s="46">
        <v>65</v>
      </c>
      <c r="F12" s="47">
        <v>85</v>
      </c>
      <c r="G12" s="48">
        <f>(D12+E12+F12)/3</f>
        <v>93.666666666666671</v>
      </c>
      <c r="H12" s="49">
        <f t="shared" si="0"/>
        <v>187.33333333333334</v>
      </c>
    </row>
    <row r="13" spans="1:8" ht="33" customHeight="1">
      <c r="A13" s="161" t="s">
        <v>80</v>
      </c>
      <c r="B13" s="162"/>
      <c r="C13" s="45">
        <v>8</v>
      </c>
      <c r="D13" s="46">
        <v>104</v>
      </c>
      <c r="E13" s="46">
        <v>79</v>
      </c>
      <c r="F13" s="47">
        <v>85</v>
      </c>
      <c r="G13" s="48">
        <f>(D13+E13+F13)/3</f>
        <v>89.333333333333329</v>
      </c>
      <c r="H13" s="49">
        <f t="shared" si="0"/>
        <v>714.66666666666663</v>
      </c>
    </row>
    <row r="14" spans="1:8" ht="22.5" customHeight="1">
      <c r="A14" s="161" t="s">
        <v>79</v>
      </c>
      <c r="B14" s="162"/>
      <c r="C14" s="45">
        <v>3</v>
      </c>
      <c r="D14" s="46">
        <v>108</v>
      </c>
      <c r="E14" s="46"/>
      <c r="F14" s="47"/>
      <c r="G14" s="48">
        <f>(D14+E14+F14)</f>
        <v>108</v>
      </c>
      <c r="H14" s="49">
        <f t="shared" si="0"/>
        <v>324</v>
      </c>
    </row>
    <row r="15" spans="1:8" ht="33" customHeight="1">
      <c r="A15" s="151" t="s">
        <v>81</v>
      </c>
      <c r="B15" s="152"/>
      <c r="C15" s="45">
        <v>12</v>
      </c>
      <c r="D15" s="109" t="s">
        <v>574</v>
      </c>
      <c r="E15" s="109" t="s">
        <v>575</v>
      </c>
      <c r="F15" s="110" t="s">
        <v>576</v>
      </c>
      <c r="G15" s="48">
        <f>(32.9+29.18+45)/3</f>
        <v>35.693333333333335</v>
      </c>
      <c r="H15" s="49">
        <f t="shared" si="0"/>
        <v>428.32000000000005</v>
      </c>
    </row>
    <row r="16" spans="1:8" ht="34.5" customHeight="1">
      <c r="A16" s="161" t="s">
        <v>580</v>
      </c>
      <c r="B16" s="162"/>
      <c r="C16" s="45">
        <v>4</v>
      </c>
      <c r="D16" s="109" t="s">
        <v>577</v>
      </c>
      <c r="E16" s="109" t="s">
        <v>578</v>
      </c>
      <c r="F16" s="109" t="s">
        <v>579</v>
      </c>
      <c r="G16" s="48">
        <f>(6.9+6.04+7.45)/3</f>
        <v>6.7966666666666669</v>
      </c>
      <c r="H16" s="49">
        <f t="shared" si="0"/>
        <v>27.186666666666667</v>
      </c>
    </row>
    <row r="17" spans="1:8" ht="18.75" customHeight="1">
      <c r="A17" s="151" t="s">
        <v>83</v>
      </c>
      <c r="B17" s="152"/>
      <c r="C17" s="45">
        <v>8</v>
      </c>
      <c r="D17" s="46"/>
      <c r="E17" s="46">
        <v>65</v>
      </c>
      <c r="F17" s="47"/>
      <c r="G17" s="48">
        <f>(D17+E17+F17)</f>
        <v>65</v>
      </c>
      <c r="H17" s="49">
        <f t="shared" si="0"/>
        <v>520</v>
      </c>
    </row>
    <row r="18" spans="1:8" ht="37.5" customHeight="1">
      <c r="A18" s="151" t="s">
        <v>82</v>
      </c>
      <c r="B18" s="152"/>
      <c r="C18" s="45">
        <v>4</v>
      </c>
      <c r="D18" s="46">
        <v>139</v>
      </c>
      <c r="E18" s="46">
        <v>70</v>
      </c>
      <c r="F18" s="47">
        <v>85</v>
      </c>
      <c r="G18" s="48">
        <f>(D18+E18+F18)/3</f>
        <v>98</v>
      </c>
      <c r="H18" s="49">
        <f t="shared" si="0"/>
        <v>392</v>
      </c>
    </row>
    <row r="19" spans="1:8" ht="47.25" customHeight="1">
      <c r="A19" s="161" t="s">
        <v>86</v>
      </c>
      <c r="B19" s="162"/>
      <c r="C19" s="45">
        <v>8</v>
      </c>
      <c r="D19" s="46">
        <v>104</v>
      </c>
      <c r="E19" s="46"/>
      <c r="F19" s="47">
        <v>80</v>
      </c>
      <c r="G19" s="48">
        <f>(D19+E19+F19)/2</f>
        <v>92</v>
      </c>
      <c r="H19" s="49">
        <f t="shared" si="0"/>
        <v>736</v>
      </c>
    </row>
    <row r="20" spans="1:8" ht="24.75" customHeight="1">
      <c r="A20" s="161" t="s">
        <v>84</v>
      </c>
      <c r="B20" s="162"/>
      <c r="C20" s="45">
        <v>2</v>
      </c>
      <c r="D20" s="46">
        <v>153</v>
      </c>
      <c r="E20" s="46"/>
      <c r="F20" s="47">
        <v>190</v>
      </c>
      <c r="G20" s="48">
        <f>(D20+E20+F20)/2</f>
        <v>171.5</v>
      </c>
      <c r="H20" s="49">
        <f t="shared" si="0"/>
        <v>343</v>
      </c>
    </row>
    <row r="21" spans="1:8" ht="28.5" customHeight="1">
      <c r="A21" s="161" t="s">
        <v>85</v>
      </c>
      <c r="B21" s="162"/>
      <c r="C21" s="45">
        <v>2</v>
      </c>
      <c r="D21" s="46">
        <v>99</v>
      </c>
      <c r="E21" s="46">
        <v>19</v>
      </c>
      <c r="F21" s="47">
        <v>50</v>
      </c>
      <c r="G21" s="48">
        <f>(D21+E21+F21)/3</f>
        <v>56</v>
      </c>
      <c r="H21" s="49">
        <f t="shared" si="0"/>
        <v>112</v>
      </c>
    </row>
    <row r="22" spans="1:8" ht="49.5" customHeight="1" thickBot="1">
      <c r="A22" s="174" t="s">
        <v>87</v>
      </c>
      <c r="B22" s="175"/>
      <c r="C22" s="50">
        <v>2</v>
      </c>
      <c r="D22" s="51">
        <v>132</v>
      </c>
      <c r="E22" s="51"/>
      <c r="F22" s="52"/>
      <c r="G22" s="53">
        <f>(D22+E22+F22)</f>
        <v>132</v>
      </c>
      <c r="H22" s="54">
        <f t="shared" si="0"/>
        <v>264</v>
      </c>
    </row>
    <row r="23" spans="1:8" ht="13.5" thickBot="1">
      <c r="A23" s="169" t="s">
        <v>67</v>
      </c>
      <c r="B23" s="170"/>
      <c r="C23" s="170"/>
      <c r="D23" s="170"/>
      <c r="E23" s="170"/>
      <c r="F23" s="170"/>
      <c r="G23" s="171"/>
      <c r="H23" s="36">
        <f>SUM(H6:H22)</f>
        <v>12509.173333333332</v>
      </c>
    </row>
  </sheetData>
  <mergeCells count="22">
    <mergeCell ref="A1:H2"/>
    <mergeCell ref="A23:G23"/>
    <mergeCell ref="A13:B13"/>
    <mergeCell ref="A5:B5"/>
    <mergeCell ref="A10:B10"/>
    <mergeCell ref="A11:B11"/>
    <mergeCell ref="A12:B12"/>
    <mergeCell ref="A8:B8"/>
    <mergeCell ref="A9:B9"/>
    <mergeCell ref="A20:B20"/>
    <mergeCell ref="A21:B21"/>
    <mergeCell ref="A22:B22"/>
    <mergeCell ref="A14:B14"/>
    <mergeCell ref="A16:B16"/>
    <mergeCell ref="A19:B19"/>
    <mergeCell ref="A18:B18"/>
    <mergeCell ref="A17:B17"/>
    <mergeCell ref="A3:H3"/>
    <mergeCell ref="A4:H4"/>
    <mergeCell ref="A6:B6"/>
    <mergeCell ref="A7:B7"/>
    <mergeCell ref="A15:B15"/>
  </mergeCells>
  <phoneticPr fontId="18" type="noConversion"/>
  <pageMargins left="0.7" right="0.7" top="0.75" bottom="0.75" header="0.3" footer="0.3"/>
  <pageSetup paperSize="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7"/>
  <sheetViews>
    <sheetView workbookViewId="0">
      <selection activeCell="N10" sqref="N10"/>
    </sheetView>
  </sheetViews>
  <sheetFormatPr defaultRowHeight="12.75"/>
  <cols>
    <col min="1" max="1" width="77.33203125" style="60" customWidth="1"/>
    <col min="2" max="3" width="7.33203125" style="60" customWidth="1"/>
    <col min="4" max="6" width="10.6640625" style="60" hidden="1" customWidth="1"/>
    <col min="7" max="7" width="6.83203125" style="60" customWidth="1"/>
    <col min="8" max="8" width="14.33203125" style="60" customWidth="1"/>
    <col min="9" max="16384" width="9.33203125" style="60"/>
  </cols>
  <sheetData>
    <row r="1" spans="1:8" ht="56.85" customHeight="1">
      <c r="A1" s="176" t="s">
        <v>68</v>
      </c>
      <c r="B1" s="177"/>
      <c r="C1" s="177"/>
      <c r="D1" s="177"/>
      <c r="E1" s="177"/>
      <c r="F1" s="177"/>
      <c r="G1" s="177"/>
      <c r="H1" s="178"/>
    </row>
    <row r="2" spans="1:8" ht="12.75" customHeight="1" thickBot="1">
      <c r="A2" s="179" t="s">
        <v>128</v>
      </c>
      <c r="B2" s="180"/>
      <c r="C2" s="180"/>
      <c r="D2" s="180"/>
      <c r="E2" s="180"/>
      <c r="F2" s="180"/>
      <c r="G2" s="180"/>
      <c r="H2" s="181"/>
    </row>
    <row r="3" spans="1:8" ht="16.5" customHeight="1">
      <c r="A3" s="182" t="s">
        <v>553</v>
      </c>
      <c r="B3" s="183"/>
      <c r="C3" s="183"/>
      <c r="D3" s="183"/>
      <c r="E3" s="183"/>
      <c r="F3" s="183"/>
      <c r="G3" s="183"/>
      <c r="H3" s="184"/>
    </row>
    <row r="4" spans="1:8" ht="25.5" customHeight="1">
      <c r="A4" s="96" t="s">
        <v>21</v>
      </c>
      <c r="B4" s="37" t="s">
        <v>72</v>
      </c>
      <c r="C4" s="37" t="s">
        <v>177</v>
      </c>
      <c r="D4" s="38" t="s">
        <v>563</v>
      </c>
      <c r="E4" s="38" t="s">
        <v>564</v>
      </c>
      <c r="F4" s="38" t="s">
        <v>565</v>
      </c>
      <c r="G4" s="55" t="s">
        <v>22</v>
      </c>
      <c r="H4" s="39" t="s">
        <v>66</v>
      </c>
    </row>
    <row r="5" spans="1:8" ht="24">
      <c r="A5" s="97" t="s">
        <v>69</v>
      </c>
      <c r="B5" s="61">
        <v>360</v>
      </c>
      <c r="C5" s="1" t="s">
        <v>23</v>
      </c>
      <c r="D5" s="68" t="s">
        <v>566</v>
      </c>
      <c r="E5" s="68" t="s">
        <v>566</v>
      </c>
      <c r="F5" s="68" t="s">
        <v>566</v>
      </c>
      <c r="G5" s="62">
        <v>8.3000000000000007</v>
      </c>
      <c r="H5" s="98">
        <f>G5*B5</f>
        <v>2988.0000000000005</v>
      </c>
    </row>
    <row r="6" spans="1:8" ht="12" customHeight="1">
      <c r="A6" s="99" t="s">
        <v>24</v>
      </c>
      <c r="B6" s="61">
        <v>36</v>
      </c>
      <c r="C6" s="4" t="s">
        <v>70</v>
      </c>
      <c r="D6" s="68" t="s">
        <v>566</v>
      </c>
      <c r="E6" s="68" t="s">
        <v>566</v>
      </c>
      <c r="F6" s="68" t="s">
        <v>566</v>
      </c>
      <c r="G6" s="62">
        <v>9.49</v>
      </c>
      <c r="H6" s="98">
        <f t="shared" ref="H6:H44" si="0">G6*B6</f>
        <v>341.64</v>
      </c>
    </row>
    <row r="7" spans="1:8" ht="24" customHeight="1">
      <c r="A7" s="100" t="s">
        <v>71</v>
      </c>
      <c r="B7" s="61">
        <v>24</v>
      </c>
      <c r="C7" s="1" t="s">
        <v>23</v>
      </c>
      <c r="D7" s="68" t="s">
        <v>566</v>
      </c>
      <c r="E7" s="68" t="s">
        <v>566</v>
      </c>
      <c r="F7" s="68" t="s">
        <v>566</v>
      </c>
      <c r="G7" s="62">
        <v>5.35</v>
      </c>
      <c r="H7" s="98">
        <f t="shared" si="0"/>
        <v>128.39999999999998</v>
      </c>
    </row>
    <row r="8" spans="1:8" ht="24" customHeight="1">
      <c r="A8" s="101" t="s">
        <v>25</v>
      </c>
      <c r="B8" s="61">
        <v>720</v>
      </c>
      <c r="C8" s="1" t="s">
        <v>23</v>
      </c>
      <c r="D8" s="68" t="s">
        <v>566</v>
      </c>
      <c r="E8" s="68" t="s">
        <v>566</v>
      </c>
      <c r="F8" s="68" t="s">
        <v>566</v>
      </c>
      <c r="G8" s="62">
        <v>4.59</v>
      </c>
      <c r="H8" s="98">
        <f t="shared" si="0"/>
        <v>3304.7999999999997</v>
      </c>
    </row>
    <row r="9" spans="1:8" ht="24" customHeight="1">
      <c r="A9" s="101" t="s">
        <v>26</v>
      </c>
      <c r="B9" s="61">
        <v>144</v>
      </c>
      <c r="C9" s="1" t="s">
        <v>27</v>
      </c>
      <c r="D9" s="68" t="s">
        <v>566</v>
      </c>
      <c r="E9" s="68" t="s">
        <v>566</v>
      </c>
      <c r="F9" s="68" t="s">
        <v>566</v>
      </c>
      <c r="G9" s="63">
        <v>1.9</v>
      </c>
      <c r="H9" s="98">
        <f t="shared" si="0"/>
        <v>273.59999999999997</v>
      </c>
    </row>
    <row r="10" spans="1:8" ht="24" customHeight="1">
      <c r="A10" s="102" t="s">
        <v>88</v>
      </c>
      <c r="B10" s="61">
        <v>180</v>
      </c>
      <c r="C10" s="1" t="s">
        <v>27</v>
      </c>
      <c r="D10" s="68" t="s">
        <v>89</v>
      </c>
      <c r="E10" s="68" t="s">
        <v>91</v>
      </c>
      <c r="F10" s="68" t="s">
        <v>90</v>
      </c>
      <c r="G10" s="63">
        <f>(19.81+39.5+37.27)/3</f>
        <v>32.193333333333335</v>
      </c>
      <c r="H10" s="98">
        <f t="shared" si="0"/>
        <v>5794.8</v>
      </c>
    </row>
    <row r="11" spans="1:8" ht="12.75" customHeight="1">
      <c r="A11" s="99" t="s">
        <v>28</v>
      </c>
      <c r="B11" s="61">
        <v>60</v>
      </c>
      <c r="C11" s="1" t="s">
        <v>27</v>
      </c>
      <c r="D11" s="68" t="s">
        <v>566</v>
      </c>
      <c r="E11" s="68" t="s">
        <v>566</v>
      </c>
      <c r="F11" s="68" t="s">
        <v>566</v>
      </c>
      <c r="G11" s="62">
        <v>8.16</v>
      </c>
      <c r="H11" s="98">
        <f t="shared" si="0"/>
        <v>489.6</v>
      </c>
    </row>
    <row r="12" spans="1:8" ht="12.75" customHeight="1">
      <c r="A12" s="100" t="s">
        <v>93</v>
      </c>
      <c r="B12" s="61">
        <v>54</v>
      </c>
      <c r="C12" s="4" t="s">
        <v>92</v>
      </c>
      <c r="D12" s="68" t="s">
        <v>566</v>
      </c>
      <c r="E12" s="68" t="s">
        <v>566</v>
      </c>
      <c r="F12" s="68" t="s">
        <v>566</v>
      </c>
      <c r="G12" s="62">
        <v>2.35</v>
      </c>
      <c r="H12" s="98">
        <f t="shared" si="0"/>
        <v>126.9</v>
      </c>
    </row>
    <row r="13" spans="1:8" ht="12.75" customHeight="1">
      <c r="A13" s="100" t="s">
        <v>94</v>
      </c>
      <c r="B13" s="61">
        <v>24</v>
      </c>
      <c r="C13" s="4" t="s">
        <v>92</v>
      </c>
      <c r="D13" s="68" t="s">
        <v>566</v>
      </c>
      <c r="E13" s="68" t="s">
        <v>566</v>
      </c>
      <c r="F13" s="68" t="s">
        <v>566</v>
      </c>
      <c r="G13" s="62">
        <v>7.25</v>
      </c>
      <c r="H13" s="98">
        <f t="shared" si="0"/>
        <v>174</v>
      </c>
    </row>
    <row r="14" spans="1:8" ht="12.75" customHeight="1">
      <c r="A14" s="99" t="s">
        <v>29</v>
      </c>
      <c r="B14" s="61">
        <v>60</v>
      </c>
      <c r="C14" s="1" t="s">
        <v>27</v>
      </c>
      <c r="D14" s="68" t="s">
        <v>566</v>
      </c>
      <c r="E14" s="68" t="s">
        <v>566</v>
      </c>
      <c r="F14" s="68" t="s">
        <v>566</v>
      </c>
      <c r="G14" s="62">
        <v>1.96</v>
      </c>
      <c r="H14" s="98">
        <f t="shared" si="0"/>
        <v>117.6</v>
      </c>
    </row>
    <row r="15" spans="1:8" ht="12.75" customHeight="1">
      <c r="A15" s="99" t="s">
        <v>30</v>
      </c>
      <c r="B15" s="61">
        <v>36</v>
      </c>
      <c r="C15" s="1" t="s">
        <v>27</v>
      </c>
      <c r="D15" s="68" t="s">
        <v>566</v>
      </c>
      <c r="E15" s="68" t="s">
        <v>566</v>
      </c>
      <c r="F15" s="68" t="s">
        <v>566</v>
      </c>
      <c r="G15" s="62">
        <v>11</v>
      </c>
      <c r="H15" s="98">
        <f t="shared" si="0"/>
        <v>396</v>
      </c>
    </row>
    <row r="16" spans="1:8" ht="12.75" customHeight="1">
      <c r="A16" s="100" t="s">
        <v>95</v>
      </c>
      <c r="B16" s="61">
        <v>36</v>
      </c>
      <c r="C16" s="1" t="s">
        <v>31</v>
      </c>
      <c r="D16" s="68" t="s">
        <v>566</v>
      </c>
      <c r="E16" s="68" t="s">
        <v>566</v>
      </c>
      <c r="F16" s="68" t="s">
        <v>566</v>
      </c>
      <c r="G16" s="62">
        <v>2.4900000000000002</v>
      </c>
      <c r="H16" s="98">
        <f t="shared" si="0"/>
        <v>89.640000000000015</v>
      </c>
    </row>
    <row r="17" spans="1:12" ht="24" customHeight="1">
      <c r="A17" s="101" t="s">
        <v>32</v>
      </c>
      <c r="B17" s="61">
        <v>120</v>
      </c>
      <c r="C17" s="1" t="s">
        <v>27</v>
      </c>
      <c r="D17" s="68" t="s">
        <v>566</v>
      </c>
      <c r="E17" s="68" t="s">
        <v>566</v>
      </c>
      <c r="F17" s="68" t="s">
        <v>566</v>
      </c>
      <c r="G17" s="63">
        <v>4.54</v>
      </c>
      <c r="H17" s="98">
        <f t="shared" si="0"/>
        <v>544.79999999999995</v>
      </c>
    </row>
    <row r="18" spans="1:12" ht="24" customHeight="1">
      <c r="A18" s="100" t="s">
        <v>96</v>
      </c>
      <c r="B18" s="61">
        <v>48</v>
      </c>
      <c r="C18" s="4" t="s">
        <v>70</v>
      </c>
      <c r="D18" s="68" t="s">
        <v>97</v>
      </c>
      <c r="E18" s="68" t="s">
        <v>98</v>
      </c>
      <c r="F18" s="68" t="s">
        <v>99</v>
      </c>
      <c r="G18" s="63">
        <f>(52+59.9+60.24)/3</f>
        <v>57.38</v>
      </c>
      <c r="H18" s="98">
        <f t="shared" si="0"/>
        <v>2754.2400000000002</v>
      </c>
    </row>
    <row r="19" spans="1:12" ht="24" customHeight="1">
      <c r="A19" s="99" t="s">
        <v>33</v>
      </c>
      <c r="B19" s="61">
        <v>144</v>
      </c>
      <c r="C19" s="1" t="s">
        <v>27</v>
      </c>
      <c r="D19" s="68" t="s">
        <v>100</v>
      </c>
      <c r="E19" s="68" t="s">
        <v>102</v>
      </c>
      <c r="F19" s="68" t="s">
        <v>101</v>
      </c>
      <c r="G19" s="62">
        <f>(5.87+4.99+7.2)/3</f>
        <v>6.02</v>
      </c>
      <c r="H19" s="98">
        <f t="shared" si="0"/>
        <v>866.87999999999988</v>
      </c>
    </row>
    <row r="20" spans="1:12" ht="25.5" customHeight="1">
      <c r="A20" s="99" t="s">
        <v>34</v>
      </c>
      <c r="B20" s="61">
        <v>4</v>
      </c>
      <c r="C20" s="1" t="s">
        <v>27</v>
      </c>
      <c r="D20" s="68" t="s">
        <v>566</v>
      </c>
      <c r="E20" s="68" t="s">
        <v>566</v>
      </c>
      <c r="F20" s="68" t="s">
        <v>566</v>
      </c>
      <c r="G20" s="63">
        <v>10.56</v>
      </c>
      <c r="H20" s="98">
        <f t="shared" si="0"/>
        <v>42.24</v>
      </c>
    </row>
    <row r="21" spans="1:12" ht="12.75" customHeight="1">
      <c r="A21" s="99" t="s">
        <v>35</v>
      </c>
      <c r="B21" s="61">
        <v>480</v>
      </c>
      <c r="C21" s="1" t="s">
        <v>36</v>
      </c>
      <c r="D21" s="68" t="s">
        <v>566</v>
      </c>
      <c r="E21" s="68" t="s">
        <v>566</v>
      </c>
      <c r="F21" s="68" t="s">
        <v>566</v>
      </c>
      <c r="G21" s="63">
        <v>6.85</v>
      </c>
      <c r="H21" s="98">
        <f t="shared" si="0"/>
        <v>3288</v>
      </c>
    </row>
    <row r="22" spans="1:12" ht="24.2" customHeight="1">
      <c r="A22" s="100" t="s">
        <v>103</v>
      </c>
      <c r="B22" s="61">
        <v>480</v>
      </c>
      <c r="C22" s="4" t="s">
        <v>104</v>
      </c>
      <c r="D22" s="68" t="s">
        <v>566</v>
      </c>
      <c r="E22" s="68" t="s">
        <v>566</v>
      </c>
      <c r="F22" s="68" t="s">
        <v>566</v>
      </c>
      <c r="G22" s="63">
        <v>59.62</v>
      </c>
      <c r="H22" s="98">
        <f t="shared" si="0"/>
        <v>28617.599999999999</v>
      </c>
    </row>
    <row r="23" spans="1:12" ht="12.75" customHeight="1">
      <c r="A23" s="100" t="s">
        <v>105</v>
      </c>
      <c r="B23" s="61">
        <v>360</v>
      </c>
      <c r="C23" s="4" t="s">
        <v>106</v>
      </c>
      <c r="D23" s="68" t="s">
        <v>566</v>
      </c>
      <c r="E23" s="68" t="s">
        <v>566</v>
      </c>
      <c r="F23" s="68" t="s">
        <v>566</v>
      </c>
      <c r="G23" s="62">
        <v>3.1</v>
      </c>
      <c r="H23" s="98">
        <f t="shared" si="0"/>
        <v>1116</v>
      </c>
    </row>
    <row r="24" spans="1:12" ht="12.75" customHeight="1">
      <c r="A24" s="99" t="s">
        <v>37</v>
      </c>
      <c r="B24" s="61">
        <v>144</v>
      </c>
      <c r="C24" s="1" t="s">
        <v>27</v>
      </c>
      <c r="D24" s="68" t="s">
        <v>566</v>
      </c>
      <c r="E24" s="68" t="s">
        <v>566</v>
      </c>
      <c r="F24" s="68" t="s">
        <v>566</v>
      </c>
      <c r="G24" s="62">
        <v>3.76</v>
      </c>
      <c r="H24" s="98">
        <f t="shared" si="0"/>
        <v>541.43999999999994</v>
      </c>
    </row>
    <row r="25" spans="1:12" ht="24" customHeight="1">
      <c r="A25" s="99" t="s">
        <v>38</v>
      </c>
      <c r="B25" s="61">
        <v>144</v>
      </c>
      <c r="C25" s="1" t="s">
        <v>31</v>
      </c>
      <c r="D25" s="68" t="s">
        <v>566</v>
      </c>
      <c r="E25" s="68" t="s">
        <v>566</v>
      </c>
      <c r="F25" s="68" t="s">
        <v>566</v>
      </c>
      <c r="G25" s="63">
        <v>2.5099999999999998</v>
      </c>
      <c r="H25" s="98">
        <f t="shared" si="0"/>
        <v>361.43999999999994</v>
      </c>
    </row>
    <row r="26" spans="1:12" ht="24.2" customHeight="1">
      <c r="A26" s="99" t="s">
        <v>39</v>
      </c>
      <c r="B26" s="61">
        <v>288</v>
      </c>
      <c r="C26" s="1" t="s">
        <v>27</v>
      </c>
      <c r="D26" s="68" t="s">
        <v>107</v>
      </c>
      <c r="E26" s="68" t="s">
        <v>108</v>
      </c>
      <c r="F26" s="68" t="s">
        <v>109</v>
      </c>
      <c r="G26" s="63">
        <f>(4.48+3.79+3.1)/3</f>
        <v>3.7899999999999996</v>
      </c>
      <c r="H26" s="98">
        <f t="shared" si="0"/>
        <v>1091.52</v>
      </c>
      <c r="L26" s="64"/>
    </row>
    <row r="27" spans="1:12" ht="24.2" customHeight="1">
      <c r="A27" s="99" t="s">
        <v>40</v>
      </c>
      <c r="B27" s="61">
        <v>48</v>
      </c>
      <c r="C27" s="1" t="s">
        <v>27</v>
      </c>
      <c r="D27" s="68" t="s">
        <v>566</v>
      </c>
      <c r="E27" s="68" t="s">
        <v>566</v>
      </c>
      <c r="F27" s="68" t="s">
        <v>566</v>
      </c>
      <c r="G27" s="63">
        <v>6.46</v>
      </c>
      <c r="H27" s="98">
        <f t="shared" si="0"/>
        <v>310.08</v>
      </c>
    </row>
    <row r="28" spans="1:12" ht="24.2" customHeight="1">
      <c r="A28" s="99" t="s">
        <v>41</v>
      </c>
      <c r="B28" s="61">
        <v>84</v>
      </c>
      <c r="C28" s="1" t="s">
        <v>27</v>
      </c>
      <c r="D28" s="68" t="s">
        <v>566</v>
      </c>
      <c r="E28" s="68" t="s">
        <v>566</v>
      </c>
      <c r="F28" s="68" t="s">
        <v>566</v>
      </c>
      <c r="G28" s="63">
        <v>36.090000000000003</v>
      </c>
      <c r="H28" s="98">
        <f t="shared" si="0"/>
        <v>3031.5600000000004</v>
      </c>
    </row>
    <row r="29" spans="1:12" ht="24" customHeight="1">
      <c r="A29" s="101" t="s">
        <v>42</v>
      </c>
      <c r="B29" s="61">
        <v>84</v>
      </c>
      <c r="C29" s="1" t="s">
        <v>27</v>
      </c>
      <c r="D29" s="68" t="s">
        <v>566</v>
      </c>
      <c r="E29" s="68" t="s">
        <v>566</v>
      </c>
      <c r="F29" s="68" t="s">
        <v>566</v>
      </c>
      <c r="G29" s="63">
        <v>20.399999999999999</v>
      </c>
      <c r="H29" s="98">
        <f t="shared" si="0"/>
        <v>1713.6</v>
      </c>
    </row>
    <row r="30" spans="1:12" ht="24" customHeight="1">
      <c r="A30" s="99" t="s">
        <v>43</v>
      </c>
      <c r="B30" s="61">
        <v>84</v>
      </c>
      <c r="C30" s="1" t="s">
        <v>27</v>
      </c>
      <c r="D30" s="68" t="s">
        <v>566</v>
      </c>
      <c r="E30" s="68" t="s">
        <v>566</v>
      </c>
      <c r="F30" s="68" t="s">
        <v>566</v>
      </c>
      <c r="G30" s="63">
        <v>24.19</v>
      </c>
      <c r="H30" s="98">
        <f t="shared" si="0"/>
        <v>2031.96</v>
      </c>
    </row>
    <row r="31" spans="1:12" ht="36" customHeight="1">
      <c r="A31" s="99" t="s">
        <v>44</v>
      </c>
      <c r="B31" s="65">
        <v>192</v>
      </c>
      <c r="C31" s="2" t="s">
        <v>31</v>
      </c>
      <c r="D31" s="68" t="s">
        <v>566</v>
      </c>
      <c r="E31" s="68" t="s">
        <v>566</v>
      </c>
      <c r="F31" s="68" t="s">
        <v>566</v>
      </c>
      <c r="G31" s="66">
        <v>4.9000000000000004</v>
      </c>
      <c r="H31" s="98">
        <f t="shared" si="0"/>
        <v>940.80000000000007</v>
      </c>
    </row>
    <row r="32" spans="1:12">
      <c r="A32" s="99" t="s">
        <v>573</v>
      </c>
      <c r="B32" s="65">
        <v>12</v>
      </c>
      <c r="C32" s="4" t="s">
        <v>70</v>
      </c>
      <c r="D32" s="68" t="s">
        <v>566</v>
      </c>
      <c r="E32" s="68" t="s">
        <v>566</v>
      </c>
      <c r="F32" s="68" t="s">
        <v>566</v>
      </c>
      <c r="G32" s="66">
        <v>61.57</v>
      </c>
      <c r="H32" s="98">
        <f t="shared" si="0"/>
        <v>738.84</v>
      </c>
    </row>
    <row r="33" spans="1:8" ht="36" customHeight="1">
      <c r="A33" s="99" t="s">
        <v>45</v>
      </c>
      <c r="B33" s="65">
        <v>240</v>
      </c>
      <c r="C33" s="2" t="s">
        <v>23</v>
      </c>
      <c r="D33" s="68" t="s">
        <v>566</v>
      </c>
      <c r="E33" s="68" t="s">
        <v>566</v>
      </c>
      <c r="F33" s="68" t="s">
        <v>566</v>
      </c>
      <c r="G33" s="66">
        <v>8.8699999999999992</v>
      </c>
      <c r="H33" s="98">
        <f t="shared" si="0"/>
        <v>2128.7999999999997</v>
      </c>
    </row>
    <row r="34" spans="1:8" ht="12.75" customHeight="1">
      <c r="A34" s="99" t="s">
        <v>46</v>
      </c>
      <c r="B34" s="61">
        <v>23</v>
      </c>
      <c r="C34" s="1" t="s">
        <v>110</v>
      </c>
      <c r="D34" s="68" t="s">
        <v>566</v>
      </c>
      <c r="E34" s="68" t="s">
        <v>566</v>
      </c>
      <c r="F34" s="68" t="s">
        <v>566</v>
      </c>
      <c r="G34" s="62">
        <v>24.76</v>
      </c>
      <c r="H34" s="98">
        <f t="shared" si="0"/>
        <v>569.48</v>
      </c>
    </row>
    <row r="35" spans="1:8" ht="26.25" customHeight="1">
      <c r="A35" s="99" t="s">
        <v>47</v>
      </c>
      <c r="B35" s="61">
        <v>60</v>
      </c>
      <c r="C35" s="1" t="s">
        <v>27</v>
      </c>
      <c r="D35" s="68" t="s">
        <v>566</v>
      </c>
      <c r="E35" s="68" t="s">
        <v>566</v>
      </c>
      <c r="F35" s="68" t="s">
        <v>566</v>
      </c>
      <c r="G35" s="63">
        <v>18</v>
      </c>
      <c r="H35" s="98">
        <f t="shared" si="0"/>
        <v>1080</v>
      </c>
    </row>
    <row r="36" spans="1:8" ht="12.75" customHeight="1">
      <c r="A36" s="99" t="s">
        <v>48</v>
      </c>
      <c r="B36" s="61">
        <v>60</v>
      </c>
      <c r="C36" s="1" t="s">
        <v>27</v>
      </c>
      <c r="D36" s="68" t="s">
        <v>566</v>
      </c>
      <c r="E36" s="68" t="s">
        <v>566</v>
      </c>
      <c r="F36" s="68" t="s">
        <v>566</v>
      </c>
      <c r="G36" s="62">
        <v>19.989999999999998</v>
      </c>
      <c r="H36" s="98">
        <f t="shared" si="0"/>
        <v>1199.3999999999999</v>
      </c>
    </row>
    <row r="37" spans="1:8" ht="23.25" customHeight="1">
      <c r="A37" s="99" t="s">
        <v>49</v>
      </c>
      <c r="B37" s="61">
        <v>2</v>
      </c>
      <c r="C37" s="1" t="s">
        <v>27</v>
      </c>
      <c r="D37" s="68" t="s">
        <v>112</v>
      </c>
      <c r="E37" s="68" t="s">
        <v>113</v>
      </c>
      <c r="F37" s="68" t="s">
        <v>114</v>
      </c>
      <c r="G37" s="62">
        <f>(75.04+85.99+91.11)/3</f>
        <v>84.046666666666667</v>
      </c>
      <c r="H37" s="98">
        <f t="shared" si="0"/>
        <v>168.09333333333333</v>
      </c>
    </row>
    <row r="38" spans="1:8" ht="12.75" customHeight="1">
      <c r="A38" s="99" t="s">
        <v>50</v>
      </c>
      <c r="B38" s="61">
        <v>12</v>
      </c>
      <c r="C38" s="1" t="s">
        <v>27</v>
      </c>
      <c r="D38" s="68" t="s">
        <v>566</v>
      </c>
      <c r="E38" s="68" t="s">
        <v>566</v>
      </c>
      <c r="F38" s="68" t="s">
        <v>566</v>
      </c>
      <c r="G38" s="62">
        <v>6.7</v>
      </c>
      <c r="H38" s="98">
        <f t="shared" si="0"/>
        <v>80.400000000000006</v>
      </c>
    </row>
    <row r="39" spans="1:8" ht="12.75" customHeight="1">
      <c r="A39" s="99" t="s">
        <v>51</v>
      </c>
      <c r="B39" s="61">
        <v>60</v>
      </c>
      <c r="C39" s="1" t="s">
        <v>27</v>
      </c>
      <c r="D39" s="68" t="s">
        <v>566</v>
      </c>
      <c r="E39" s="68" t="s">
        <v>566</v>
      </c>
      <c r="F39" s="68" t="s">
        <v>566</v>
      </c>
      <c r="G39" s="62">
        <v>6.93</v>
      </c>
      <c r="H39" s="98">
        <f t="shared" si="0"/>
        <v>415.79999999999995</v>
      </c>
    </row>
    <row r="40" spans="1:8" ht="12.75" customHeight="1">
      <c r="A40" s="99" t="s">
        <v>52</v>
      </c>
      <c r="B40" s="61">
        <v>60</v>
      </c>
      <c r="C40" s="1" t="s">
        <v>27</v>
      </c>
      <c r="D40" s="68" t="s">
        <v>566</v>
      </c>
      <c r="E40" s="68" t="s">
        <v>566</v>
      </c>
      <c r="F40" s="68" t="s">
        <v>566</v>
      </c>
      <c r="G40" s="62">
        <v>15.98</v>
      </c>
      <c r="H40" s="98">
        <f t="shared" si="0"/>
        <v>958.80000000000007</v>
      </c>
    </row>
    <row r="41" spans="1:8" ht="12.75" customHeight="1">
      <c r="A41" s="100" t="s">
        <v>111</v>
      </c>
      <c r="B41" s="61">
        <v>24</v>
      </c>
      <c r="C41" s="1" t="s">
        <v>27</v>
      </c>
      <c r="D41" s="68" t="s">
        <v>566</v>
      </c>
      <c r="E41" s="68" t="s">
        <v>566</v>
      </c>
      <c r="F41" s="68" t="s">
        <v>566</v>
      </c>
      <c r="G41" s="62">
        <v>12.5</v>
      </c>
      <c r="H41" s="98">
        <f t="shared" si="0"/>
        <v>300</v>
      </c>
    </row>
    <row r="42" spans="1:8" ht="12.75" customHeight="1">
      <c r="A42" s="99" t="s">
        <v>53</v>
      </c>
      <c r="B42" s="61">
        <v>24</v>
      </c>
      <c r="C42" s="1" t="s">
        <v>27</v>
      </c>
      <c r="D42" s="68" t="s">
        <v>566</v>
      </c>
      <c r="E42" s="68" t="s">
        <v>566</v>
      </c>
      <c r="F42" s="68" t="s">
        <v>566</v>
      </c>
      <c r="G42" s="62">
        <v>11</v>
      </c>
      <c r="H42" s="98">
        <f t="shared" ref="H42" si="1">G42*B42</f>
        <v>264</v>
      </c>
    </row>
    <row r="43" spans="1:8" ht="24" customHeight="1">
      <c r="A43" s="99" t="s">
        <v>54</v>
      </c>
      <c r="B43" s="61">
        <v>2</v>
      </c>
      <c r="C43" s="1" t="s">
        <v>27</v>
      </c>
      <c r="D43" s="68" t="s">
        <v>115</v>
      </c>
      <c r="E43" s="68" t="s">
        <v>116</v>
      </c>
      <c r="F43" s="68" t="s">
        <v>117</v>
      </c>
      <c r="G43" s="62">
        <f>(33.13+14.29+23.9)/3</f>
        <v>23.77333333333333</v>
      </c>
      <c r="H43" s="98">
        <f t="shared" si="0"/>
        <v>47.54666666666666</v>
      </c>
    </row>
    <row r="44" spans="1:8" ht="22.5" customHeight="1" thickBot="1">
      <c r="A44" s="103" t="s">
        <v>55</v>
      </c>
      <c r="B44" s="104">
        <v>2</v>
      </c>
      <c r="C44" s="105" t="s">
        <v>27</v>
      </c>
      <c r="D44" s="106" t="s">
        <v>118</v>
      </c>
      <c r="E44" s="106" t="s">
        <v>119</v>
      </c>
      <c r="F44" s="106" t="s">
        <v>120</v>
      </c>
      <c r="G44" s="107">
        <f>(24.72+29.9+17.42)/3</f>
        <v>24.013333333333332</v>
      </c>
      <c r="H44" s="108">
        <f t="shared" si="0"/>
        <v>48.026666666666664</v>
      </c>
    </row>
    <row r="45" spans="1:8">
      <c r="A45" s="185" t="s">
        <v>149</v>
      </c>
      <c r="B45" s="186"/>
      <c r="C45" s="186"/>
      <c r="D45" s="186"/>
      <c r="E45" s="186"/>
      <c r="F45" s="186"/>
      <c r="G45" s="187"/>
      <c r="H45" s="95">
        <f>SUM(H5:H44)</f>
        <v>69476.326666666675</v>
      </c>
    </row>
    <row r="46" spans="1:8">
      <c r="B46" s="67"/>
    </row>
    <row r="47" spans="1:8">
      <c r="B47" s="67"/>
    </row>
  </sheetData>
  <mergeCells count="4">
    <mergeCell ref="A1:H1"/>
    <mergeCell ref="A2:H2"/>
    <mergeCell ref="A3:H3"/>
    <mergeCell ref="A45:G45"/>
  </mergeCells>
  <phoneticPr fontId="18" type="noConversion"/>
  <pageMargins left="0.7" right="0.7" top="0.75" bottom="0.75" header="0.3" footer="0.3"/>
  <pageSetup paperSize="9" scale="67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A10FD-B026-4065-902D-8AF252B161AA}">
  <sheetPr>
    <pageSetUpPr fitToPage="1"/>
  </sheetPr>
  <dimension ref="A1:J163"/>
  <sheetViews>
    <sheetView zoomScaleNormal="100" workbookViewId="0">
      <selection activeCell="A5" sqref="A5:J5"/>
    </sheetView>
  </sheetViews>
  <sheetFormatPr defaultRowHeight="12.75"/>
  <cols>
    <col min="1" max="1" width="6.1640625" customWidth="1"/>
    <col min="2" max="2" width="9.1640625" style="60" bestFit="1" customWidth="1"/>
    <col min="3" max="3" width="8.6640625" bestFit="1" customWidth="1"/>
    <col min="4" max="4" width="81.1640625" style="60" customWidth="1"/>
    <col min="5" max="5" width="5.33203125" bestFit="1" customWidth="1"/>
    <col min="6" max="6" width="8.33203125" style="111" bestFit="1" customWidth="1"/>
    <col min="7" max="7" width="7.6640625" bestFit="1" customWidth="1"/>
    <col min="8" max="8" width="12.6640625" bestFit="1" customWidth="1"/>
    <col min="9" max="9" width="10.6640625" bestFit="1" customWidth="1"/>
    <col min="10" max="10" width="11.6640625" bestFit="1" customWidth="1"/>
  </cols>
  <sheetData>
    <row r="1" spans="1:10" ht="33.75" customHeight="1">
      <c r="A1" s="188" t="s">
        <v>68</v>
      </c>
      <c r="B1" s="188"/>
      <c r="C1" s="188"/>
      <c r="D1" s="188"/>
      <c r="E1" s="188"/>
      <c r="F1" s="188"/>
      <c r="G1" s="188"/>
      <c r="H1" s="188"/>
      <c r="I1" s="188"/>
      <c r="J1" s="188"/>
    </row>
    <row r="2" spans="1:10">
      <c r="A2" s="189" t="s">
        <v>20</v>
      </c>
      <c r="B2" s="189"/>
      <c r="C2" s="189"/>
      <c r="D2" s="189"/>
      <c r="E2" s="189"/>
      <c r="F2" s="189"/>
      <c r="G2" s="189"/>
      <c r="H2" s="189"/>
      <c r="I2" s="189"/>
      <c r="J2" s="189"/>
    </row>
    <row r="3" spans="1:10">
      <c r="A3" s="190" t="s">
        <v>553</v>
      </c>
      <c r="B3" s="190"/>
      <c r="C3" s="190"/>
      <c r="D3" s="190"/>
      <c r="E3" s="190"/>
      <c r="F3" s="190"/>
      <c r="G3" s="190"/>
      <c r="H3" s="190"/>
      <c r="I3" s="190"/>
      <c r="J3" s="190"/>
    </row>
    <row r="4" spans="1:10" ht="15">
      <c r="A4" s="194" t="s">
        <v>554</v>
      </c>
      <c r="B4" s="194"/>
      <c r="C4" s="194"/>
      <c r="D4" s="194"/>
      <c r="E4" s="194"/>
      <c r="F4" s="194"/>
      <c r="G4" s="194"/>
      <c r="H4" s="194"/>
      <c r="I4" s="194"/>
      <c r="J4" s="194"/>
    </row>
    <row r="5" spans="1:10" ht="12.75" customHeight="1">
      <c r="A5" s="126" t="s">
        <v>555</v>
      </c>
      <c r="B5" s="126"/>
      <c r="C5" s="126"/>
      <c r="D5" s="126"/>
      <c r="E5" s="126"/>
      <c r="F5" s="126"/>
      <c r="G5" s="126"/>
      <c r="H5" s="126"/>
      <c r="I5" s="126"/>
      <c r="J5" s="113"/>
    </row>
    <row r="6" spans="1:10">
      <c r="A6" s="195" t="s">
        <v>556</v>
      </c>
      <c r="B6" s="195"/>
      <c r="C6" s="195"/>
      <c r="D6" s="195"/>
      <c r="E6" s="195"/>
      <c r="F6" s="195"/>
      <c r="G6" s="195"/>
      <c r="H6" s="195"/>
      <c r="I6" s="195"/>
      <c r="J6" s="195"/>
    </row>
    <row r="7" spans="1:10">
      <c r="A7" s="195" t="s">
        <v>557</v>
      </c>
      <c r="B7" s="195"/>
      <c r="C7" s="195"/>
      <c r="D7" s="195"/>
      <c r="E7" s="195"/>
      <c r="F7" s="195"/>
      <c r="G7" s="195"/>
      <c r="H7" s="195"/>
      <c r="I7" s="195"/>
      <c r="J7" s="195"/>
    </row>
    <row r="8" spans="1:10">
      <c r="A8" s="190" t="s">
        <v>582</v>
      </c>
      <c r="B8" s="190"/>
      <c r="C8" s="190"/>
      <c r="D8" s="190"/>
      <c r="E8" s="190"/>
      <c r="F8" s="190"/>
      <c r="G8" s="190"/>
      <c r="H8" s="190"/>
      <c r="I8" s="190"/>
      <c r="J8" s="190"/>
    </row>
    <row r="9" spans="1:10" ht="30">
      <c r="A9" s="114" t="s">
        <v>157</v>
      </c>
      <c r="B9" s="115" t="s">
        <v>158</v>
      </c>
      <c r="C9" s="114" t="s">
        <v>159</v>
      </c>
      <c r="D9" s="114" t="s">
        <v>160</v>
      </c>
      <c r="E9" s="116" t="s">
        <v>177</v>
      </c>
      <c r="F9" s="116" t="s">
        <v>558</v>
      </c>
      <c r="G9" s="115" t="s">
        <v>161</v>
      </c>
      <c r="H9" s="115" t="s">
        <v>162</v>
      </c>
      <c r="I9" s="115" t="s">
        <v>156</v>
      </c>
      <c r="J9" s="115" t="s">
        <v>163</v>
      </c>
    </row>
    <row r="10" spans="1:10">
      <c r="A10" s="117" t="s">
        <v>164</v>
      </c>
      <c r="B10" s="117" t="s">
        <v>165</v>
      </c>
      <c r="C10" s="117"/>
      <c r="D10" s="117" t="s">
        <v>166</v>
      </c>
      <c r="E10" s="118"/>
      <c r="F10" s="118">
        <v>1</v>
      </c>
      <c r="G10" s="119" t="s">
        <v>167</v>
      </c>
      <c r="H10" s="120">
        <v>5025.8500000000004</v>
      </c>
      <c r="I10" s="120">
        <v>5025.8500000000004</v>
      </c>
      <c r="J10" s="121">
        <v>0.24152347907991514</v>
      </c>
    </row>
    <row r="11" spans="1:10" ht="51">
      <c r="A11" s="122" t="s">
        <v>168</v>
      </c>
      <c r="B11" s="122" t="s">
        <v>169</v>
      </c>
      <c r="C11" s="122" t="s">
        <v>170</v>
      </c>
      <c r="D11" s="122" t="s">
        <v>171</v>
      </c>
      <c r="E11" s="123" t="s">
        <v>172</v>
      </c>
      <c r="F11" s="123">
        <v>3</v>
      </c>
      <c r="G11" s="124">
        <v>161.72999999999999</v>
      </c>
      <c r="H11" s="124">
        <v>161.72999999999999</v>
      </c>
      <c r="I11" s="124">
        <v>485.19</v>
      </c>
      <c r="J11" s="125">
        <v>2.3316409525708889E-2</v>
      </c>
    </row>
    <row r="12" spans="1:10" ht="38.25">
      <c r="A12" s="122" t="s">
        <v>173</v>
      </c>
      <c r="B12" s="122" t="s">
        <v>174</v>
      </c>
      <c r="C12" s="122" t="s">
        <v>175</v>
      </c>
      <c r="D12" s="122" t="s">
        <v>176</v>
      </c>
      <c r="E12" s="123" t="s">
        <v>204</v>
      </c>
      <c r="F12" s="123">
        <v>12</v>
      </c>
      <c r="G12" s="124">
        <v>12</v>
      </c>
      <c r="H12" s="124">
        <v>12</v>
      </c>
      <c r="I12" s="124">
        <v>144</v>
      </c>
      <c r="J12" s="125">
        <v>6.9200992842022302E-3</v>
      </c>
    </row>
    <row r="13" spans="1:10" ht="38.25">
      <c r="A13" s="122" t="s">
        <v>178</v>
      </c>
      <c r="B13" s="122" t="s">
        <v>179</v>
      </c>
      <c r="C13" s="122" t="s">
        <v>175</v>
      </c>
      <c r="D13" s="122" t="s">
        <v>180</v>
      </c>
      <c r="E13" s="123" t="s">
        <v>181</v>
      </c>
      <c r="F13" s="123">
        <v>100</v>
      </c>
      <c r="G13" s="124">
        <v>4.4000000000000004</v>
      </c>
      <c r="H13" s="124">
        <v>4.4000000000000004</v>
      </c>
      <c r="I13" s="124">
        <v>440</v>
      </c>
      <c r="J13" s="125">
        <v>2.1144747812840148E-2</v>
      </c>
    </row>
    <row r="14" spans="1:10">
      <c r="A14" s="122" t="s">
        <v>182</v>
      </c>
      <c r="B14" s="122" t="s">
        <v>183</v>
      </c>
      <c r="C14" s="122" t="s">
        <v>170</v>
      </c>
      <c r="D14" s="122" t="s">
        <v>184</v>
      </c>
      <c r="E14" s="123" t="s">
        <v>185</v>
      </c>
      <c r="F14" s="123">
        <v>100</v>
      </c>
      <c r="G14" s="124">
        <v>2.34</v>
      </c>
      <c r="H14" s="124">
        <v>2.34</v>
      </c>
      <c r="I14" s="124">
        <v>234</v>
      </c>
      <c r="J14" s="125">
        <v>1.1245161336828624E-2</v>
      </c>
    </row>
    <row r="15" spans="1:10">
      <c r="A15" s="122" t="s">
        <v>186</v>
      </c>
      <c r="B15" s="122" t="s">
        <v>187</v>
      </c>
      <c r="C15" s="122" t="s">
        <v>170</v>
      </c>
      <c r="D15" s="122" t="s">
        <v>188</v>
      </c>
      <c r="E15" s="123" t="s">
        <v>185</v>
      </c>
      <c r="F15" s="123">
        <v>60</v>
      </c>
      <c r="G15" s="124">
        <v>5.9</v>
      </c>
      <c r="H15" s="124">
        <v>5.9</v>
      </c>
      <c r="I15" s="124">
        <v>354</v>
      </c>
      <c r="J15" s="125">
        <v>1.7011910740330483E-2</v>
      </c>
    </row>
    <row r="16" spans="1:10" ht="38.25">
      <c r="A16" s="122" t="s">
        <v>189</v>
      </c>
      <c r="B16" s="122" t="s">
        <v>190</v>
      </c>
      <c r="C16" s="122" t="s">
        <v>175</v>
      </c>
      <c r="D16" s="122" t="s">
        <v>191</v>
      </c>
      <c r="E16" s="123" t="s">
        <v>204</v>
      </c>
      <c r="F16" s="123">
        <v>10</v>
      </c>
      <c r="G16" s="124">
        <v>6.85</v>
      </c>
      <c r="H16" s="124">
        <v>6.85</v>
      </c>
      <c r="I16" s="124">
        <v>68.5</v>
      </c>
      <c r="J16" s="125">
        <v>3.2918527844989776E-3</v>
      </c>
    </row>
    <row r="17" spans="1:10" ht="38.25">
      <c r="A17" s="122" t="s">
        <v>192</v>
      </c>
      <c r="B17" s="122" t="s">
        <v>193</v>
      </c>
      <c r="C17" s="122" t="s">
        <v>175</v>
      </c>
      <c r="D17" s="122" t="s">
        <v>194</v>
      </c>
      <c r="E17" s="123" t="s">
        <v>204</v>
      </c>
      <c r="F17" s="123">
        <v>20</v>
      </c>
      <c r="G17" s="124">
        <v>10.18</v>
      </c>
      <c r="H17" s="124">
        <v>10.18</v>
      </c>
      <c r="I17" s="124">
        <v>203.6</v>
      </c>
      <c r="J17" s="125">
        <v>9.7842514879414866E-3</v>
      </c>
    </row>
    <row r="18" spans="1:10" ht="38.25">
      <c r="A18" s="122" t="s">
        <v>195</v>
      </c>
      <c r="B18" s="122" t="s">
        <v>196</v>
      </c>
      <c r="C18" s="122" t="s">
        <v>175</v>
      </c>
      <c r="D18" s="122" t="s">
        <v>197</v>
      </c>
      <c r="E18" s="123" t="s">
        <v>204</v>
      </c>
      <c r="F18" s="123">
        <v>5</v>
      </c>
      <c r="G18" s="124">
        <v>11.57</v>
      </c>
      <c r="H18" s="124">
        <v>11.57</v>
      </c>
      <c r="I18" s="124">
        <v>57.85</v>
      </c>
      <c r="J18" s="125">
        <v>2.7800537749381876E-3</v>
      </c>
    </row>
    <row r="19" spans="1:10" ht="25.5">
      <c r="A19" s="122" t="s">
        <v>198</v>
      </c>
      <c r="B19" s="122" t="s">
        <v>199</v>
      </c>
      <c r="C19" s="122" t="s">
        <v>170</v>
      </c>
      <c r="D19" s="122" t="s">
        <v>200</v>
      </c>
      <c r="E19" s="123" t="s">
        <v>185</v>
      </c>
      <c r="F19" s="123">
        <v>100</v>
      </c>
      <c r="G19" s="124">
        <v>1.85</v>
      </c>
      <c r="H19" s="124">
        <v>1.85</v>
      </c>
      <c r="I19" s="124">
        <v>185</v>
      </c>
      <c r="J19" s="125">
        <v>8.8904053303986985E-3</v>
      </c>
    </row>
    <row r="20" spans="1:10">
      <c r="A20" s="122" t="s">
        <v>201</v>
      </c>
      <c r="B20" s="122" t="s">
        <v>202</v>
      </c>
      <c r="C20" s="122" t="s">
        <v>170</v>
      </c>
      <c r="D20" s="122" t="s">
        <v>203</v>
      </c>
      <c r="E20" s="123" t="s">
        <v>204</v>
      </c>
      <c r="F20" s="123">
        <v>1</v>
      </c>
      <c r="G20" s="124">
        <v>35.46</v>
      </c>
      <c r="H20" s="124">
        <v>35.46</v>
      </c>
      <c r="I20" s="124">
        <v>35.46</v>
      </c>
      <c r="J20" s="125">
        <v>1.7040744487347992E-3</v>
      </c>
    </row>
    <row r="21" spans="1:10">
      <c r="A21" s="122" t="s">
        <v>205</v>
      </c>
      <c r="B21" s="122" t="s">
        <v>206</v>
      </c>
      <c r="C21" s="122" t="s">
        <v>170</v>
      </c>
      <c r="D21" s="122" t="s">
        <v>207</v>
      </c>
      <c r="E21" s="123" t="s">
        <v>204</v>
      </c>
      <c r="F21" s="123">
        <v>2</v>
      </c>
      <c r="G21" s="124">
        <v>33.99</v>
      </c>
      <c r="H21" s="124">
        <v>33.99</v>
      </c>
      <c r="I21" s="124">
        <v>67.98</v>
      </c>
      <c r="J21" s="125">
        <v>3.2668635370838028E-3</v>
      </c>
    </row>
    <row r="22" spans="1:10" ht="25.5">
      <c r="A22" s="122" t="s">
        <v>208</v>
      </c>
      <c r="B22" s="122" t="s">
        <v>209</v>
      </c>
      <c r="C22" s="122" t="s">
        <v>170</v>
      </c>
      <c r="D22" s="122" t="s">
        <v>210</v>
      </c>
      <c r="E22" s="123" t="s">
        <v>204</v>
      </c>
      <c r="F22" s="123">
        <v>2</v>
      </c>
      <c r="G22" s="124">
        <v>66.7</v>
      </c>
      <c r="H22" s="124">
        <v>66.7</v>
      </c>
      <c r="I22" s="124">
        <v>133.4</v>
      </c>
      <c r="J22" s="125">
        <v>6.4107030868928994E-3</v>
      </c>
    </row>
    <row r="23" spans="1:10" ht="38.25">
      <c r="A23" s="122" t="s">
        <v>211</v>
      </c>
      <c r="B23" s="122" t="s">
        <v>212</v>
      </c>
      <c r="C23" s="122" t="s">
        <v>175</v>
      </c>
      <c r="D23" s="122" t="s">
        <v>213</v>
      </c>
      <c r="E23" s="123" t="s">
        <v>204</v>
      </c>
      <c r="F23" s="123">
        <v>5</v>
      </c>
      <c r="G23" s="124">
        <v>24.58</v>
      </c>
      <c r="H23" s="124">
        <v>24.58</v>
      </c>
      <c r="I23" s="124">
        <v>122.9</v>
      </c>
      <c r="J23" s="125">
        <v>5.9061125140864867E-3</v>
      </c>
    </row>
    <row r="24" spans="1:10" ht="38.25">
      <c r="A24" s="122" t="s">
        <v>214</v>
      </c>
      <c r="B24" s="122" t="s">
        <v>215</v>
      </c>
      <c r="C24" s="122" t="s">
        <v>175</v>
      </c>
      <c r="D24" s="122" t="s">
        <v>216</v>
      </c>
      <c r="E24" s="123" t="s">
        <v>204</v>
      </c>
      <c r="F24" s="123">
        <v>5</v>
      </c>
      <c r="G24" s="124">
        <v>9.6199999999999992</v>
      </c>
      <c r="H24" s="124">
        <v>9.6199999999999992</v>
      </c>
      <c r="I24" s="124">
        <v>48.1</v>
      </c>
      <c r="J24" s="125">
        <v>2.3115053859036616E-3</v>
      </c>
    </row>
    <row r="25" spans="1:10">
      <c r="A25" s="122" t="s">
        <v>217</v>
      </c>
      <c r="B25" s="122" t="s">
        <v>218</v>
      </c>
      <c r="C25" s="122" t="s">
        <v>170</v>
      </c>
      <c r="D25" s="122" t="s">
        <v>219</v>
      </c>
      <c r="E25" s="123" t="s">
        <v>204</v>
      </c>
      <c r="F25" s="123">
        <v>8</v>
      </c>
      <c r="G25" s="124">
        <v>27.95</v>
      </c>
      <c r="H25" s="124">
        <v>27.95</v>
      </c>
      <c r="I25" s="124">
        <v>223.6</v>
      </c>
      <c r="J25" s="125">
        <v>1.074537638852513E-2</v>
      </c>
    </row>
    <row r="26" spans="1:10" ht="25.5">
      <c r="A26" s="122" t="s">
        <v>220</v>
      </c>
      <c r="B26" s="122" t="s">
        <v>221</v>
      </c>
      <c r="C26" s="122" t="s">
        <v>170</v>
      </c>
      <c r="D26" s="122" t="s">
        <v>222</v>
      </c>
      <c r="E26" s="123" t="s">
        <v>204</v>
      </c>
      <c r="F26" s="123">
        <v>10</v>
      </c>
      <c r="G26" s="124">
        <v>11.2</v>
      </c>
      <c r="H26" s="124">
        <v>11.2</v>
      </c>
      <c r="I26" s="124">
        <v>112</v>
      </c>
      <c r="J26" s="125">
        <v>5.3822994432684013E-3</v>
      </c>
    </row>
    <row r="27" spans="1:10" ht="38.25">
      <c r="A27" s="122" t="s">
        <v>223</v>
      </c>
      <c r="B27" s="122" t="s">
        <v>224</v>
      </c>
      <c r="C27" s="122" t="s">
        <v>175</v>
      </c>
      <c r="D27" s="122" t="s">
        <v>225</v>
      </c>
      <c r="E27" s="123" t="s">
        <v>204</v>
      </c>
      <c r="F27" s="123">
        <v>5</v>
      </c>
      <c r="G27" s="124">
        <v>43.81</v>
      </c>
      <c r="H27" s="124">
        <v>43.81</v>
      </c>
      <c r="I27" s="124">
        <v>219.05</v>
      </c>
      <c r="J27" s="125">
        <v>1.0526720473642351E-2</v>
      </c>
    </row>
    <row r="28" spans="1:10" ht="38.25">
      <c r="A28" s="122" t="s">
        <v>226</v>
      </c>
      <c r="B28" s="122" t="s">
        <v>227</v>
      </c>
      <c r="C28" s="122" t="s">
        <v>175</v>
      </c>
      <c r="D28" s="122" t="s">
        <v>228</v>
      </c>
      <c r="E28" s="123" t="s">
        <v>204</v>
      </c>
      <c r="F28" s="123">
        <v>10</v>
      </c>
      <c r="G28" s="124">
        <v>1.21</v>
      </c>
      <c r="H28" s="124">
        <v>1.21</v>
      </c>
      <c r="I28" s="124">
        <v>12.1</v>
      </c>
      <c r="J28" s="125">
        <v>5.8148056485310406E-4</v>
      </c>
    </row>
    <row r="29" spans="1:10">
      <c r="A29" s="122" t="s">
        <v>229</v>
      </c>
      <c r="B29" s="122" t="s">
        <v>230</v>
      </c>
      <c r="C29" s="122" t="s">
        <v>170</v>
      </c>
      <c r="D29" s="122" t="s">
        <v>231</v>
      </c>
      <c r="E29" s="123" t="s">
        <v>185</v>
      </c>
      <c r="F29" s="123">
        <v>50</v>
      </c>
      <c r="G29" s="124">
        <v>4.63</v>
      </c>
      <c r="H29" s="124">
        <v>4.63</v>
      </c>
      <c r="I29" s="124">
        <v>231.5</v>
      </c>
      <c r="J29" s="125">
        <v>1.1125020724255669E-2</v>
      </c>
    </row>
    <row r="30" spans="1:10" ht="25.5">
      <c r="A30" s="122" t="s">
        <v>232</v>
      </c>
      <c r="B30" s="122" t="s">
        <v>233</v>
      </c>
      <c r="C30" s="122" t="s">
        <v>170</v>
      </c>
      <c r="D30" s="122" t="s">
        <v>234</v>
      </c>
      <c r="E30" s="123" t="s">
        <v>185</v>
      </c>
      <c r="F30" s="123">
        <v>50</v>
      </c>
      <c r="G30" s="124">
        <v>2.62</v>
      </c>
      <c r="H30" s="124">
        <v>2.62</v>
      </c>
      <c r="I30" s="124">
        <v>131</v>
      </c>
      <c r="J30" s="125">
        <v>6.2953680988228622E-3</v>
      </c>
    </row>
    <row r="31" spans="1:10" ht="51">
      <c r="A31" s="122" t="s">
        <v>235</v>
      </c>
      <c r="B31" s="122" t="s">
        <v>236</v>
      </c>
      <c r="C31" s="122" t="s">
        <v>170</v>
      </c>
      <c r="D31" s="122" t="s">
        <v>237</v>
      </c>
      <c r="E31" s="123" t="s">
        <v>185</v>
      </c>
      <c r="F31" s="123">
        <v>305</v>
      </c>
      <c r="G31" s="124">
        <v>3.55</v>
      </c>
      <c r="H31" s="124">
        <v>3.55</v>
      </c>
      <c r="I31" s="124">
        <v>1082.75</v>
      </c>
      <c r="J31" s="125">
        <v>5.2032899305346977E-2</v>
      </c>
    </row>
    <row r="32" spans="1:10">
      <c r="A32" s="122" t="s">
        <v>238</v>
      </c>
      <c r="B32" s="122" t="s">
        <v>239</v>
      </c>
      <c r="C32" s="122" t="s">
        <v>170</v>
      </c>
      <c r="D32" s="122" t="s">
        <v>240</v>
      </c>
      <c r="E32" s="123" t="s">
        <v>204</v>
      </c>
      <c r="F32" s="123">
        <v>10</v>
      </c>
      <c r="G32" s="124">
        <v>22.53</v>
      </c>
      <c r="H32" s="124">
        <v>22.53</v>
      </c>
      <c r="I32" s="124">
        <v>225.3</v>
      </c>
      <c r="J32" s="125">
        <v>1.0827072005074739E-2</v>
      </c>
    </row>
    <row r="33" spans="1:10">
      <c r="A33" s="122" t="s">
        <v>241</v>
      </c>
      <c r="B33" s="122" t="s">
        <v>242</v>
      </c>
      <c r="C33" s="122" t="s">
        <v>243</v>
      </c>
      <c r="D33" s="122" t="s">
        <v>244</v>
      </c>
      <c r="E33" s="123" t="s">
        <v>204</v>
      </c>
      <c r="F33" s="123">
        <v>3</v>
      </c>
      <c r="G33" s="124">
        <v>43.19</v>
      </c>
      <c r="H33" s="124">
        <v>43.19</v>
      </c>
      <c r="I33" s="124">
        <v>129.57</v>
      </c>
      <c r="J33" s="125">
        <v>6.2266476684311317E-3</v>
      </c>
    </row>
    <row r="34" spans="1:10" ht="38.25">
      <c r="A34" s="122" t="s">
        <v>245</v>
      </c>
      <c r="B34" s="122" t="s">
        <v>246</v>
      </c>
      <c r="C34" s="122" t="s">
        <v>175</v>
      </c>
      <c r="D34" s="122" t="s">
        <v>247</v>
      </c>
      <c r="E34" s="123" t="s">
        <v>204</v>
      </c>
      <c r="F34" s="123">
        <v>5</v>
      </c>
      <c r="G34" s="124">
        <v>3.74</v>
      </c>
      <c r="H34" s="124">
        <v>3.74</v>
      </c>
      <c r="I34" s="124">
        <v>18.7</v>
      </c>
      <c r="J34" s="125">
        <v>8.9865178204570628E-4</v>
      </c>
    </row>
    <row r="35" spans="1:10" ht="38.25">
      <c r="A35" s="122" t="s">
        <v>248</v>
      </c>
      <c r="B35" s="122" t="s">
        <v>249</v>
      </c>
      <c r="C35" s="122" t="s">
        <v>175</v>
      </c>
      <c r="D35" s="122" t="s">
        <v>250</v>
      </c>
      <c r="E35" s="123" t="s">
        <v>204</v>
      </c>
      <c r="F35" s="123">
        <v>5</v>
      </c>
      <c r="G35" s="124">
        <v>1.66</v>
      </c>
      <c r="H35" s="124">
        <v>1.66</v>
      </c>
      <c r="I35" s="124">
        <v>8.3000000000000007</v>
      </c>
      <c r="J35" s="125">
        <v>3.9886683374221188E-4</v>
      </c>
    </row>
    <row r="36" spans="1:10">
      <c r="A36" s="122" t="s">
        <v>251</v>
      </c>
      <c r="B36" s="122" t="s">
        <v>252</v>
      </c>
      <c r="C36" s="122" t="s">
        <v>170</v>
      </c>
      <c r="D36" s="122" t="s">
        <v>253</v>
      </c>
      <c r="E36" s="123" t="s">
        <v>204</v>
      </c>
      <c r="F36" s="123">
        <v>5</v>
      </c>
      <c r="G36" s="124">
        <v>10.4</v>
      </c>
      <c r="H36" s="124">
        <v>10.4</v>
      </c>
      <c r="I36" s="124">
        <v>52</v>
      </c>
      <c r="J36" s="125">
        <v>2.498924741517472E-3</v>
      </c>
    </row>
    <row r="37" spans="1:10">
      <c r="A37" s="117" t="s">
        <v>254</v>
      </c>
      <c r="B37" s="117" t="s">
        <v>165</v>
      </c>
      <c r="C37" s="117"/>
      <c r="D37" s="117" t="s">
        <v>255</v>
      </c>
      <c r="E37" s="118"/>
      <c r="F37" s="118">
        <v>1</v>
      </c>
      <c r="G37" s="119" t="s">
        <v>167</v>
      </c>
      <c r="H37" s="120">
        <v>11129.48</v>
      </c>
      <c r="I37" s="120">
        <v>11129.48</v>
      </c>
      <c r="J37" s="121">
        <v>0.53484101792738226</v>
      </c>
    </row>
    <row r="38" spans="1:10" ht="38.25">
      <c r="A38" s="122" t="s">
        <v>256</v>
      </c>
      <c r="B38" s="122" t="s">
        <v>257</v>
      </c>
      <c r="C38" s="122" t="s">
        <v>175</v>
      </c>
      <c r="D38" s="122" t="s">
        <v>258</v>
      </c>
      <c r="E38" s="123" t="s">
        <v>581</v>
      </c>
      <c r="F38" s="123">
        <v>3</v>
      </c>
      <c r="G38" s="124">
        <v>147.87</v>
      </c>
      <c r="H38" s="124">
        <v>147.87</v>
      </c>
      <c r="I38" s="124">
        <v>443.61</v>
      </c>
      <c r="J38" s="125">
        <v>2.1318230857395495E-2</v>
      </c>
    </row>
    <row r="39" spans="1:10" ht="38.25">
      <c r="A39" s="122" t="s">
        <v>259</v>
      </c>
      <c r="B39" s="122" t="s">
        <v>260</v>
      </c>
      <c r="C39" s="122" t="s">
        <v>175</v>
      </c>
      <c r="D39" s="122" t="s">
        <v>261</v>
      </c>
      <c r="E39" s="123" t="s">
        <v>581</v>
      </c>
      <c r="F39" s="123">
        <v>3</v>
      </c>
      <c r="G39" s="124">
        <v>387.36</v>
      </c>
      <c r="H39" s="124">
        <v>387.36</v>
      </c>
      <c r="I39" s="124">
        <v>1162.08</v>
      </c>
      <c r="J39" s="125">
        <v>5.5845201223511998E-2</v>
      </c>
    </row>
    <row r="40" spans="1:10" ht="38.25">
      <c r="A40" s="122" t="s">
        <v>262</v>
      </c>
      <c r="B40" s="122" t="s">
        <v>263</v>
      </c>
      <c r="C40" s="122" t="s">
        <v>175</v>
      </c>
      <c r="D40" s="122" t="s">
        <v>264</v>
      </c>
      <c r="E40" s="123" t="s">
        <v>110</v>
      </c>
      <c r="F40" s="123">
        <v>500</v>
      </c>
      <c r="G40" s="124">
        <v>0.76</v>
      </c>
      <c r="H40" s="124">
        <v>0.76</v>
      </c>
      <c r="I40" s="124">
        <v>380</v>
      </c>
      <c r="J40" s="125">
        <v>1.8261373111089219E-2</v>
      </c>
    </row>
    <row r="41" spans="1:10" ht="38.25">
      <c r="A41" s="122" t="s">
        <v>265</v>
      </c>
      <c r="B41" s="122" t="s">
        <v>266</v>
      </c>
      <c r="C41" s="122" t="s">
        <v>175</v>
      </c>
      <c r="D41" s="122" t="s">
        <v>267</v>
      </c>
      <c r="E41" s="123" t="s">
        <v>110</v>
      </c>
      <c r="F41" s="123">
        <v>20</v>
      </c>
      <c r="G41" s="124">
        <v>1.3</v>
      </c>
      <c r="H41" s="124">
        <v>1.3</v>
      </c>
      <c r="I41" s="124">
        <v>26</v>
      </c>
      <c r="J41" s="125">
        <v>1.249462370758736E-3</v>
      </c>
    </row>
    <row r="42" spans="1:10" ht="38.25">
      <c r="A42" s="122" t="s">
        <v>268</v>
      </c>
      <c r="B42" s="122" t="s">
        <v>269</v>
      </c>
      <c r="C42" s="122" t="s">
        <v>175</v>
      </c>
      <c r="D42" s="122" t="s">
        <v>270</v>
      </c>
      <c r="E42" s="123" t="s">
        <v>110</v>
      </c>
      <c r="F42" s="123">
        <v>20</v>
      </c>
      <c r="G42" s="124">
        <v>0.9</v>
      </c>
      <c r="H42" s="124">
        <v>0.9</v>
      </c>
      <c r="I42" s="124">
        <v>18</v>
      </c>
      <c r="J42" s="125">
        <v>8.6501241052527877E-4</v>
      </c>
    </row>
    <row r="43" spans="1:10" ht="38.25">
      <c r="A43" s="122" t="s">
        <v>271</v>
      </c>
      <c r="B43" s="122" t="s">
        <v>272</v>
      </c>
      <c r="C43" s="122" t="s">
        <v>175</v>
      </c>
      <c r="D43" s="122" t="s">
        <v>273</v>
      </c>
      <c r="E43" s="123" t="s">
        <v>110</v>
      </c>
      <c r="F43" s="123">
        <v>50</v>
      </c>
      <c r="G43" s="124">
        <v>0.9</v>
      </c>
      <c r="H43" s="124">
        <v>0.9</v>
      </c>
      <c r="I43" s="124">
        <v>45</v>
      </c>
      <c r="J43" s="125">
        <v>2.1625310263131969E-3</v>
      </c>
    </row>
    <row r="44" spans="1:10" ht="38.25">
      <c r="A44" s="122" t="s">
        <v>274</v>
      </c>
      <c r="B44" s="122" t="s">
        <v>275</v>
      </c>
      <c r="C44" s="122" t="s">
        <v>175</v>
      </c>
      <c r="D44" s="122" t="s">
        <v>276</v>
      </c>
      <c r="E44" s="123" t="s">
        <v>110</v>
      </c>
      <c r="F44" s="123">
        <v>25</v>
      </c>
      <c r="G44" s="124">
        <v>2.76</v>
      </c>
      <c r="H44" s="124">
        <v>2.76</v>
      </c>
      <c r="I44" s="124">
        <v>69</v>
      </c>
      <c r="J44" s="125">
        <v>3.3158809070135686E-3</v>
      </c>
    </row>
    <row r="45" spans="1:10" ht="38.25">
      <c r="A45" s="122" t="s">
        <v>277</v>
      </c>
      <c r="B45" s="122" t="s">
        <v>278</v>
      </c>
      <c r="C45" s="122" t="s">
        <v>175</v>
      </c>
      <c r="D45" s="122" t="s">
        <v>279</v>
      </c>
      <c r="E45" s="123" t="s">
        <v>204</v>
      </c>
      <c r="F45" s="123">
        <v>2</v>
      </c>
      <c r="G45" s="124">
        <v>30.1</v>
      </c>
      <c r="H45" s="124">
        <v>30.1</v>
      </c>
      <c r="I45" s="124">
        <v>60.2</v>
      </c>
      <c r="J45" s="125">
        <v>2.8929859507567657E-3</v>
      </c>
    </row>
    <row r="46" spans="1:10" ht="38.25">
      <c r="A46" s="122" t="s">
        <v>280</v>
      </c>
      <c r="B46" s="122" t="s">
        <v>281</v>
      </c>
      <c r="C46" s="122" t="s">
        <v>175</v>
      </c>
      <c r="D46" s="122" t="s">
        <v>282</v>
      </c>
      <c r="E46" s="123" t="s">
        <v>110</v>
      </c>
      <c r="F46" s="123">
        <v>2</v>
      </c>
      <c r="G46" s="124">
        <v>42.1</v>
      </c>
      <c r="H46" s="124">
        <v>42.1</v>
      </c>
      <c r="I46" s="124">
        <v>84.2</v>
      </c>
      <c r="J46" s="125">
        <v>4.0463358314571374E-3</v>
      </c>
    </row>
    <row r="47" spans="1:10" ht="38.25">
      <c r="A47" s="122" t="s">
        <v>283</v>
      </c>
      <c r="B47" s="122" t="s">
        <v>284</v>
      </c>
      <c r="C47" s="122" t="s">
        <v>175</v>
      </c>
      <c r="D47" s="122" t="s">
        <v>285</v>
      </c>
      <c r="E47" s="123" t="s">
        <v>286</v>
      </c>
      <c r="F47" s="123">
        <v>2</v>
      </c>
      <c r="G47" s="124">
        <v>45.56</v>
      </c>
      <c r="H47" s="124">
        <v>45.56</v>
      </c>
      <c r="I47" s="124">
        <v>91.12</v>
      </c>
      <c r="J47" s="125">
        <v>4.3788850470590779E-3</v>
      </c>
    </row>
    <row r="48" spans="1:10" ht="25.5">
      <c r="A48" s="122" t="s">
        <v>287</v>
      </c>
      <c r="B48" s="122" t="s">
        <v>288</v>
      </c>
      <c r="C48" s="122" t="s">
        <v>170</v>
      </c>
      <c r="D48" s="122" t="s">
        <v>289</v>
      </c>
      <c r="E48" s="123" t="s">
        <v>204</v>
      </c>
      <c r="F48" s="123">
        <v>5</v>
      </c>
      <c r="G48" s="124">
        <v>130.62</v>
      </c>
      <c r="H48" s="124">
        <v>130.62</v>
      </c>
      <c r="I48" s="124">
        <v>653.1</v>
      </c>
      <c r="J48" s="125">
        <v>3.1385533628558865E-2</v>
      </c>
    </row>
    <row r="49" spans="1:10" ht="51">
      <c r="A49" s="122" t="s">
        <v>290</v>
      </c>
      <c r="B49" s="122" t="s">
        <v>291</v>
      </c>
      <c r="C49" s="122" t="s">
        <v>175</v>
      </c>
      <c r="D49" s="122" t="s">
        <v>292</v>
      </c>
      <c r="E49" s="123" t="s">
        <v>293</v>
      </c>
      <c r="F49" s="123">
        <v>5</v>
      </c>
      <c r="G49" s="124">
        <v>65</v>
      </c>
      <c r="H49" s="124">
        <v>65</v>
      </c>
      <c r="I49" s="124">
        <v>325</v>
      </c>
      <c r="J49" s="125">
        <v>1.56182796344842E-2</v>
      </c>
    </row>
    <row r="50" spans="1:10" ht="38.25">
      <c r="A50" s="122" t="s">
        <v>294</v>
      </c>
      <c r="B50" s="122" t="s">
        <v>295</v>
      </c>
      <c r="C50" s="122" t="s">
        <v>175</v>
      </c>
      <c r="D50" s="122" t="s">
        <v>296</v>
      </c>
      <c r="E50" s="123" t="s">
        <v>204</v>
      </c>
      <c r="F50" s="123">
        <v>6</v>
      </c>
      <c r="G50" s="124">
        <v>27.45</v>
      </c>
      <c r="H50" s="124">
        <v>27.45</v>
      </c>
      <c r="I50" s="124">
        <v>164.7</v>
      </c>
      <c r="J50" s="125">
        <v>7.9148635563063008E-3</v>
      </c>
    </row>
    <row r="51" spans="1:10">
      <c r="A51" s="122" t="s">
        <v>297</v>
      </c>
      <c r="B51" s="122" t="s">
        <v>298</v>
      </c>
      <c r="C51" s="122" t="s">
        <v>170</v>
      </c>
      <c r="D51" s="122" t="s">
        <v>299</v>
      </c>
      <c r="E51" s="123" t="s">
        <v>204</v>
      </c>
      <c r="F51" s="123">
        <v>4</v>
      </c>
      <c r="G51" s="124">
        <v>14.68</v>
      </c>
      <c r="H51" s="124">
        <v>14.68</v>
      </c>
      <c r="I51" s="124">
        <v>58.72</v>
      </c>
      <c r="J51" s="125">
        <v>2.8218627081135761E-3</v>
      </c>
    </row>
    <row r="52" spans="1:10" ht="38.25">
      <c r="A52" s="122" t="s">
        <v>300</v>
      </c>
      <c r="B52" s="122" t="s">
        <v>301</v>
      </c>
      <c r="C52" s="122" t="s">
        <v>175</v>
      </c>
      <c r="D52" s="122" t="s">
        <v>302</v>
      </c>
      <c r="E52" s="123" t="s">
        <v>110</v>
      </c>
      <c r="F52" s="123">
        <v>18</v>
      </c>
      <c r="G52" s="124">
        <v>2.39</v>
      </c>
      <c r="H52" s="124">
        <v>2.39</v>
      </c>
      <c r="I52" s="124">
        <v>43.02</v>
      </c>
      <c r="J52" s="125">
        <v>2.0673796611554163E-3</v>
      </c>
    </row>
    <row r="53" spans="1:10" ht="38.25">
      <c r="A53" s="122" t="s">
        <v>303</v>
      </c>
      <c r="B53" s="122" t="s">
        <v>304</v>
      </c>
      <c r="C53" s="122" t="s">
        <v>175</v>
      </c>
      <c r="D53" s="122" t="s">
        <v>305</v>
      </c>
      <c r="E53" s="123" t="s">
        <v>306</v>
      </c>
      <c r="F53" s="123">
        <v>18</v>
      </c>
      <c r="G53" s="124">
        <v>13.93</v>
      </c>
      <c r="H53" s="124">
        <v>13.93</v>
      </c>
      <c r="I53" s="124">
        <v>250.74</v>
      </c>
      <c r="J53" s="125">
        <v>1.2049622878617133E-2</v>
      </c>
    </row>
    <row r="54" spans="1:10" ht="38.25">
      <c r="A54" s="122" t="s">
        <v>307</v>
      </c>
      <c r="B54" s="122" t="s">
        <v>308</v>
      </c>
      <c r="C54" s="122" t="s">
        <v>175</v>
      </c>
      <c r="D54" s="122" t="s">
        <v>309</v>
      </c>
      <c r="E54" s="123" t="s">
        <v>306</v>
      </c>
      <c r="F54" s="123">
        <v>36</v>
      </c>
      <c r="G54" s="124">
        <v>21.51</v>
      </c>
      <c r="H54" s="124">
        <v>21.51</v>
      </c>
      <c r="I54" s="124">
        <v>774.36</v>
      </c>
      <c r="J54" s="125">
        <v>3.7212833900797493E-2</v>
      </c>
    </row>
    <row r="55" spans="1:10" ht="38.25">
      <c r="A55" s="122" t="s">
        <v>310</v>
      </c>
      <c r="B55" s="122" t="s">
        <v>311</v>
      </c>
      <c r="C55" s="122" t="s">
        <v>175</v>
      </c>
      <c r="D55" s="122" t="s">
        <v>312</v>
      </c>
      <c r="E55" s="123" t="s">
        <v>306</v>
      </c>
      <c r="F55" s="123">
        <v>7.2</v>
      </c>
      <c r="G55" s="124">
        <v>26.61</v>
      </c>
      <c r="H55" s="124">
        <v>26.61</v>
      </c>
      <c r="I55" s="124">
        <v>191.59</v>
      </c>
      <c r="J55" s="125">
        <v>9.2070959851410089E-3</v>
      </c>
    </row>
    <row r="56" spans="1:10" ht="38.25">
      <c r="A56" s="122" t="s">
        <v>313</v>
      </c>
      <c r="B56" s="122" t="s">
        <v>314</v>
      </c>
      <c r="C56" s="122" t="s">
        <v>175</v>
      </c>
      <c r="D56" s="122" t="s">
        <v>315</v>
      </c>
      <c r="E56" s="123" t="s">
        <v>204</v>
      </c>
      <c r="F56" s="123">
        <v>100</v>
      </c>
      <c r="G56" s="124">
        <v>0.8</v>
      </c>
      <c r="H56" s="124">
        <v>0.8</v>
      </c>
      <c r="I56" s="124">
        <v>80</v>
      </c>
      <c r="J56" s="125">
        <v>3.8444996023345723E-3</v>
      </c>
    </row>
    <row r="57" spans="1:10" ht="38.25">
      <c r="A57" s="122" t="s">
        <v>316</v>
      </c>
      <c r="B57" s="122" t="s">
        <v>317</v>
      </c>
      <c r="C57" s="122" t="s">
        <v>175</v>
      </c>
      <c r="D57" s="122" t="s">
        <v>318</v>
      </c>
      <c r="E57" s="123" t="s">
        <v>204</v>
      </c>
      <c r="F57" s="123">
        <v>5</v>
      </c>
      <c r="G57" s="124">
        <v>9.59</v>
      </c>
      <c r="H57" s="124">
        <v>9.59</v>
      </c>
      <c r="I57" s="124">
        <v>47.95</v>
      </c>
      <c r="J57" s="125">
        <v>2.3042969491492843E-3</v>
      </c>
    </row>
    <row r="58" spans="1:10">
      <c r="A58" s="122" t="s">
        <v>319</v>
      </c>
      <c r="B58" s="122" t="s">
        <v>320</v>
      </c>
      <c r="C58" s="122" t="s">
        <v>170</v>
      </c>
      <c r="D58" s="122" t="s">
        <v>321</v>
      </c>
      <c r="E58" s="123" t="s">
        <v>322</v>
      </c>
      <c r="F58" s="123">
        <v>5</v>
      </c>
      <c r="G58" s="124">
        <v>37.659999999999997</v>
      </c>
      <c r="H58" s="124">
        <v>37.659999999999997</v>
      </c>
      <c r="I58" s="124">
        <v>188.3</v>
      </c>
      <c r="J58" s="125">
        <v>9.0489909389949996E-3</v>
      </c>
    </row>
    <row r="59" spans="1:10" ht="38.25">
      <c r="A59" s="122" t="s">
        <v>323</v>
      </c>
      <c r="B59" s="122" t="s">
        <v>324</v>
      </c>
      <c r="C59" s="122" t="s">
        <v>175</v>
      </c>
      <c r="D59" s="122" t="s">
        <v>325</v>
      </c>
      <c r="E59" s="123" t="s">
        <v>110</v>
      </c>
      <c r="F59" s="123">
        <v>0.5</v>
      </c>
      <c r="G59" s="124">
        <v>19</v>
      </c>
      <c r="H59" s="124">
        <v>19</v>
      </c>
      <c r="I59" s="124">
        <v>9.5</v>
      </c>
      <c r="J59" s="125">
        <v>4.5653432777723046E-4</v>
      </c>
    </row>
    <row r="60" spans="1:10" ht="38.25">
      <c r="A60" s="122" t="s">
        <v>326</v>
      </c>
      <c r="B60" s="122" t="s">
        <v>327</v>
      </c>
      <c r="C60" s="122" t="s">
        <v>175</v>
      </c>
      <c r="D60" s="122" t="s">
        <v>328</v>
      </c>
      <c r="E60" s="123" t="s">
        <v>110</v>
      </c>
      <c r="F60" s="123">
        <v>0.5</v>
      </c>
      <c r="G60" s="124">
        <v>32.14</v>
      </c>
      <c r="H60" s="124">
        <v>32.14</v>
      </c>
      <c r="I60" s="124">
        <v>16.07</v>
      </c>
      <c r="J60" s="125">
        <v>7.7226385761895722E-4</v>
      </c>
    </row>
    <row r="61" spans="1:10" ht="38.25">
      <c r="A61" s="122" t="s">
        <v>329</v>
      </c>
      <c r="B61" s="122" t="s">
        <v>330</v>
      </c>
      <c r="C61" s="122" t="s">
        <v>175</v>
      </c>
      <c r="D61" s="122" t="s">
        <v>331</v>
      </c>
      <c r="E61" s="123" t="s">
        <v>110</v>
      </c>
      <c r="F61" s="123">
        <v>0.5</v>
      </c>
      <c r="G61" s="124">
        <v>16.899999999999999</v>
      </c>
      <c r="H61" s="124">
        <v>16.899999999999999</v>
      </c>
      <c r="I61" s="124">
        <v>8.4499999999999993</v>
      </c>
      <c r="J61" s="125">
        <v>4.060752704965892E-4</v>
      </c>
    </row>
    <row r="62" spans="1:10" ht="38.25">
      <c r="A62" s="122" t="s">
        <v>332</v>
      </c>
      <c r="B62" s="122" t="s">
        <v>333</v>
      </c>
      <c r="C62" s="122" t="s">
        <v>175</v>
      </c>
      <c r="D62" s="122" t="s">
        <v>334</v>
      </c>
      <c r="E62" s="123" t="s">
        <v>204</v>
      </c>
      <c r="F62" s="123">
        <v>100</v>
      </c>
      <c r="G62" s="124">
        <v>0.1</v>
      </c>
      <c r="H62" s="124">
        <v>0.1</v>
      </c>
      <c r="I62" s="124">
        <v>10</v>
      </c>
      <c r="J62" s="125">
        <v>4.8056245029182154E-4</v>
      </c>
    </row>
    <row r="63" spans="1:10" ht="38.25">
      <c r="A63" s="122" t="s">
        <v>335</v>
      </c>
      <c r="B63" s="122" t="s">
        <v>336</v>
      </c>
      <c r="C63" s="122" t="s">
        <v>175</v>
      </c>
      <c r="D63" s="122" t="s">
        <v>337</v>
      </c>
      <c r="E63" s="123" t="s">
        <v>204</v>
      </c>
      <c r="F63" s="123">
        <v>100</v>
      </c>
      <c r="G63" s="124">
        <v>0.06</v>
      </c>
      <c r="H63" s="124">
        <v>0.06</v>
      </c>
      <c r="I63" s="124">
        <v>6</v>
      </c>
      <c r="J63" s="125">
        <v>2.8833747017509292E-4</v>
      </c>
    </row>
    <row r="64" spans="1:10" ht="38.25">
      <c r="A64" s="122" t="s">
        <v>338</v>
      </c>
      <c r="B64" s="122" t="s">
        <v>339</v>
      </c>
      <c r="C64" s="122" t="s">
        <v>175</v>
      </c>
      <c r="D64" s="122" t="s">
        <v>340</v>
      </c>
      <c r="E64" s="123" t="s">
        <v>204</v>
      </c>
      <c r="F64" s="123">
        <v>100</v>
      </c>
      <c r="G64" s="124">
        <v>0.2</v>
      </c>
      <c r="H64" s="124">
        <v>0.2</v>
      </c>
      <c r="I64" s="124">
        <v>20</v>
      </c>
      <c r="J64" s="125">
        <v>9.6112490058364308E-4</v>
      </c>
    </row>
    <row r="65" spans="1:10" ht="38.25">
      <c r="A65" s="122" t="s">
        <v>341</v>
      </c>
      <c r="B65" s="122" t="s">
        <v>342</v>
      </c>
      <c r="C65" s="122" t="s">
        <v>175</v>
      </c>
      <c r="D65" s="122" t="s">
        <v>343</v>
      </c>
      <c r="E65" s="123" t="s">
        <v>204</v>
      </c>
      <c r="F65" s="123">
        <v>100</v>
      </c>
      <c r="G65" s="124">
        <v>0.11</v>
      </c>
      <c r="H65" s="124">
        <v>0.11</v>
      </c>
      <c r="I65" s="124">
        <v>11</v>
      </c>
      <c r="J65" s="125">
        <v>5.286186953210037E-4</v>
      </c>
    </row>
    <row r="66" spans="1:10" ht="38.25">
      <c r="A66" s="122" t="s">
        <v>344</v>
      </c>
      <c r="B66" s="122" t="s">
        <v>345</v>
      </c>
      <c r="C66" s="122" t="s">
        <v>175</v>
      </c>
      <c r="D66" s="122" t="s">
        <v>346</v>
      </c>
      <c r="E66" s="123" t="s">
        <v>204</v>
      </c>
      <c r="F66" s="123">
        <v>20</v>
      </c>
      <c r="G66" s="124">
        <v>0.25</v>
      </c>
      <c r="H66" s="124">
        <v>0.25</v>
      </c>
      <c r="I66" s="124">
        <v>5</v>
      </c>
      <c r="J66" s="125">
        <v>2.4028122514591077E-4</v>
      </c>
    </row>
    <row r="67" spans="1:10" ht="38.25">
      <c r="A67" s="122" t="s">
        <v>347</v>
      </c>
      <c r="B67" s="122" t="s">
        <v>348</v>
      </c>
      <c r="C67" s="122" t="s">
        <v>175</v>
      </c>
      <c r="D67" s="122" t="s">
        <v>349</v>
      </c>
      <c r="E67" s="123" t="s">
        <v>204</v>
      </c>
      <c r="F67" s="123">
        <v>20</v>
      </c>
      <c r="G67" s="124">
        <v>0.22</v>
      </c>
      <c r="H67" s="124">
        <v>0.22</v>
      </c>
      <c r="I67" s="124">
        <v>4.4000000000000004</v>
      </c>
      <c r="J67" s="125">
        <v>2.1144747812840148E-4</v>
      </c>
    </row>
    <row r="68" spans="1:10">
      <c r="A68" s="122" t="s">
        <v>350</v>
      </c>
      <c r="B68" s="122" t="s">
        <v>351</v>
      </c>
      <c r="C68" s="122" t="s">
        <v>352</v>
      </c>
      <c r="D68" s="122" t="s">
        <v>353</v>
      </c>
      <c r="E68" s="123" t="s">
        <v>181</v>
      </c>
      <c r="F68" s="123">
        <v>200</v>
      </c>
      <c r="G68" s="124">
        <v>0.12</v>
      </c>
      <c r="H68" s="124">
        <v>0.12</v>
      </c>
      <c r="I68" s="124">
        <v>24</v>
      </c>
      <c r="J68" s="125">
        <v>1.1533498807003717E-3</v>
      </c>
    </row>
    <row r="69" spans="1:10" ht="38.25">
      <c r="A69" s="122" t="s">
        <v>354</v>
      </c>
      <c r="B69" s="122" t="s">
        <v>355</v>
      </c>
      <c r="C69" s="122" t="s">
        <v>175</v>
      </c>
      <c r="D69" s="122" t="s">
        <v>356</v>
      </c>
      <c r="E69" s="123" t="s">
        <v>204</v>
      </c>
      <c r="F69" s="123">
        <v>100</v>
      </c>
      <c r="G69" s="124">
        <v>0.05</v>
      </c>
      <c r="H69" s="124">
        <v>0.05</v>
      </c>
      <c r="I69" s="124">
        <v>5</v>
      </c>
      <c r="J69" s="125">
        <v>2.4028122514591077E-4</v>
      </c>
    </row>
    <row r="70" spans="1:10" ht="38.25">
      <c r="A70" s="122" t="s">
        <v>357</v>
      </c>
      <c r="B70" s="122" t="s">
        <v>358</v>
      </c>
      <c r="C70" s="122" t="s">
        <v>175</v>
      </c>
      <c r="D70" s="122" t="s">
        <v>359</v>
      </c>
      <c r="E70" s="123" t="s">
        <v>204</v>
      </c>
      <c r="F70" s="123">
        <v>100</v>
      </c>
      <c r="G70" s="124">
        <v>0.84</v>
      </c>
      <c r="H70" s="124">
        <v>0.84</v>
      </c>
      <c r="I70" s="124">
        <v>84</v>
      </c>
      <c r="J70" s="125">
        <v>4.0367245824513009E-3</v>
      </c>
    </row>
    <row r="71" spans="1:10" ht="38.25">
      <c r="A71" s="122" t="s">
        <v>360</v>
      </c>
      <c r="B71" s="122" t="s">
        <v>361</v>
      </c>
      <c r="C71" s="122" t="s">
        <v>175</v>
      </c>
      <c r="D71" s="122" t="s">
        <v>362</v>
      </c>
      <c r="E71" s="123" t="s">
        <v>110</v>
      </c>
      <c r="F71" s="123">
        <v>10</v>
      </c>
      <c r="G71" s="124">
        <v>33.07</v>
      </c>
      <c r="H71" s="124">
        <v>33.07</v>
      </c>
      <c r="I71" s="124">
        <v>330.7</v>
      </c>
      <c r="J71" s="125">
        <v>1.5892200231150538E-2</v>
      </c>
    </row>
    <row r="72" spans="1:10" ht="25.5">
      <c r="A72" s="122" t="s">
        <v>363</v>
      </c>
      <c r="B72" s="122" t="s">
        <v>364</v>
      </c>
      <c r="C72" s="122" t="s">
        <v>170</v>
      </c>
      <c r="D72" s="122" t="s">
        <v>365</v>
      </c>
      <c r="E72" s="123" t="s">
        <v>204</v>
      </c>
      <c r="F72" s="123">
        <v>10</v>
      </c>
      <c r="G72" s="124">
        <v>76.180000000000007</v>
      </c>
      <c r="H72" s="124">
        <v>76.180000000000007</v>
      </c>
      <c r="I72" s="124">
        <v>761.8</v>
      </c>
      <c r="J72" s="125">
        <v>3.6609247463230965E-2</v>
      </c>
    </row>
    <row r="73" spans="1:10" ht="38.25">
      <c r="A73" s="122" t="s">
        <v>366</v>
      </c>
      <c r="B73" s="122" t="s">
        <v>367</v>
      </c>
      <c r="C73" s="122" t="s">
        <v>175</v>
      </c>
      <c r="D73" s="122" t="s">
        <v>368</v>
      </c>
      <c r="E73" s="123" t="s">
        <v>181</v>
      </c>
      <c r="F73" s="123">
        <v>500</v>
      </c>
      <c r="G73" s="124">
        <v>1.38</v>
      </c>
      <c r="H73" s="124">
        <v>1.38</v>
      </c>
      <c r="I73" s="124">
        <v>690</v>
      </c>
      <c r="J73" s="125">
        <v>3.3158809070135686E-2</v>
      </c>
    </row>
    <row r="74" spans="1:10" ht="38.25">
      <c r="A74" s="122" t="s">
        <v>369</v>
      </c>
      <c r="B74" s="122" t="s">
        <v>370</v>
      </c>
      <c r="C74" s="122" t="s">
        <v>175</v>
      </c>
      <c r="D74" s="122" t="s">
        <v>371</v>
      </c>
      <c r="E74" s="123" t="s">
        <v>110</v>
      </c>
      <c r="F74" s="123">
        <v>36</v>
      </c>
      <c r="G74" s="124">
        <v>24.98</v>
      </c>
      <c r="H74" s="124">
        <v>24.98</v>
      </c>
      <c r="I74" s="124">
        <v>899.28</v>
      </c>
      <c r="J74" s="125">
        <v>4.3216020029842928E-2</v>
      </c>
    </row>
    <row r="75" spans="1:10" ht="38.25">
      <c r="A75" s="122" t="s">
        <v>372</v>
      </c>
      <c r="B75" s="122" t="s">
        <v>373</v>
      </c>
      <c r="C75" s="122" t="s">
        <v>170</v>
      </c>
      <c r="D75" s="122" t="s">
        <v>374</v>
      </c>
      <c r="E75" s="123" t="s">
        <v>375</v>
      </c>
      <c r="F75" s="123">
        <v>5</v>
      </c>
      <c r="G75" s="124">
        <v>66.28</v>
      </c>
      <c r="H75" s="124">
        <v>66.28</v>
      </c>
      <c r="I75" s="124">
        <v>331.4</v>
      </c>
      <c r="J75" s="125">
        <v>1.5925839602670966E-2</v>
      </c>
    </row>
    <row r="76" spans="1:10">
      <c r="A76" s="122" t="s">
        <v>376</v>
      </c>
      <c r="B76" s="122" t="s">
        <v>377</v>
      </c>
      <c r="C76" s="122" t="s">
        <v>170</v>
      </c>
      <c r="D76" s="122" t="s">
        <v>378</v>
      </c>
      <c r="E76" s="123" t="s">
        <v>379</v>
      </c>
      <c r="F76" s="123">
        <v>25</v>
      </c>
      <c r="G76" s="124">
        <v>0.79</v>
      </c>
      <c r="H76" s="124">
        <v>0.79</v>
      </c>
      <c r="I76" s="124">
        <v>19.75</v>
      </c>
      <c r="J76" s="125">
        <v>9.4911083932634754E-4</v>
      </c>
    </row>
    <row r="77" spans="1:10" ht="38.25">
      <c r="A77" s="122" t="s">
        <v>380</v>
      </c>
      <c r="B77" s="122" t="s">
        <v>381</v>
      </c>
      <c r="C77" s="122" t="s">
        <v>175</v>
      </c>
      <c r="D77" s="122" t="s">
        <v>382</v>
      </c>
      <c r="E77" s="123" t="s">
        <v>110</v>
      </c>
      <c r="F77" s="123">
        <v>1</v>
      </c>
      <c r="G77" s="124">
        <v>42.9</v>
      </c>
      <c r="H77" s="124">
        <v>42.9</v>
      </c>
      <c r="I77" s="124">
        <v>42.9</v>
      </c>
      <c r="J77" s="125">
        <v>2.0616129117519144E-3</v>
      </c>
    </row>
    <row r="78" spans="1:10">
      <c r="A78" s="122" t="s">
        <v>383</v>
      </c>
      <c r="B78" s="122" t="s">
        <v>384</v>
      </c>
      <c r="C78" s="122" t="s">
        <v>243</v>
      </c>
      <c r="D78" s="122" t="s">
        <v>385</v>
      </c>
      <c r="E78" s="123" t="s">
        <v>204</v>
      </c>
      <c r="F78" s="123">
        <v>4</v>
      </c>
      <c r="G78" s="124">
        <v>40.9</v>
      </c>
      <c r="H78" s="124">
        <v>40.9</v>
      </c>
      <c r="I78" s="124">
        <v>163.6</v>
      </c>
      <c r="J78" s="125">
        <v>7.8620016867742004E-3</v>
      </c>
    </row>
    <row r="79" spans="1:10">
      <c r="A79" s="122" t="s">
        <v>386</v>
      </c>
      <c r="B79" s="122" t="s">
        <v>387</v>
      </c>
      <c r="C79" s="122" t="s">
        <v>170</v>
      </c>
      <c r="D79" s="122" t="s">
        <v>388</v>
      </c>
      <c r="E79" s="123" t="s">
        <v>322</v>
      </c>
      <c r="F79" s="123">
        <v>1</v>
      </c>
      <c r="G79" s="124">
        <v>24.94</v>
      </c>
      <c r="H79" s="124">
        <v>24.94</v>
      </c>
      <c r="I79" s="124">
        <v>24.94</v>
      </c>
      <c r="J79" s="125">
        <v>1.1985227510278029E-3</v>
      </c>
    </row>
    <row r="80" spans="1:10" ht="38.25">
      <c r="A80" s="122" t="s">
        <v>389</v>
      </c>
      <c r="B80" s="122" t="s">
        <v>345</v>
      </c>
      <c r="C80" s="122" t="s">
        <v>175</v>
      </c>
      <c r="D80" s="122" t="s">
        <v>346</v>
      </c>
      <c r="E80" s="123" t="s">
        <v>204</v>
      </c>
      <c r="F80" s="123">
        <v>20</v>
      </c>
      <c r="G80" s="124">
        <v>0.25</v>
      </c>
      <c r="H80" s="124">
        <v>0.25</v>
      </c>
      <c r="I80" s="124">
        <v>5</v>
      </c>
      <c r="J80" s="125">
        <v>2.4028122514591077E-4</v>
      </c>
    </row>
    <row r="81" spans="1:10">
      <c r="A81" s="122" t="s">
        <v>390</v>
      </c>
      <c r="B81" s="122" t="s">
        <v>391</v>
      </c>
      <c r="C81" s="122" t="s">
        <v>170</v>
      </c>
      <c r="D81" s="122" t="s">
        <v>392</v>
      </c>
      <c r="E81" s="123" t="s">
        <v>375</v>
      </c>
      <c r="F81" s="123">
        <v>25</v>
      </c>
      <c r="G81" s="124">
        <v>100</v>
      </c>
      <c r="H81" s="124">
        <v>100</v>
      </c>
      <c r="I81" s="124">
        <v>2500</v>
      </c>
      <c r="J81" s="125">
        <v>0.12014061257295539</v>
      </c>
    </row>
    <row r="82" spans="1:10">
      <c r="A82" s="117" t="s">
        <v>393</v>
      </c>
      <c r="B82" s="117" t="s">
        <v>165</v>
      </c>
      <c r="C82" s="117"/>
      <c r="D82" s="117" t="s">
        <v>394</v>
      </c>
      <c r="E82" s="118"/>
      <c r="F82" s="118">
        <v>1</v>
      </c>
      <c r="G82" s="119" t="s">
        <v>167</v>
      </c>
      <c r="H82" s="120">
        <v>4653.62</v>
      </c>
      <c r="I82" s="120">
        <v>4653.62</v>
      </c>
      <c r="J82" s="121">
        <v>0.22363550299270266</v>
      </c>
    </row>
    <row r="83" spans="1:10" ht="38.25">
      <c r="A83" s="122" t="s">
        <v>395</v>
      </c>
      <c r="B83" s="122" t="s">
        <v>396</v>
      </c>
      <c r="C83" s="122" t="s">
        <v>175</v>
      </c>
      <c r="D83" s="122" t="s">
        <v>397</v>
      </c>
      <c r="E83" s="123" t="s">
        <v>581</v>
      </c>
      <c r="F83" s="123">
        <v>3</v>
      </c>
      <c r="G83" s="124">
        <v>59.01</v>
      </c>
      <c r="H83" s="124">
        <v>59.01</v>
      </c>
      <c r="I83" s="124">
        <v>177.03</v>
      </c>
      <c r="J83" s="125">
        <v>8.5073970575161167E-3</v>
      </c>
    </row>
    <row r="84" spans="1:10" ht="38.25">
      <c r="A84" s="122" t="s">
        <v>398</v>
      </c>
      <c r="B84" s="122" t="s">
        <v>399</v>
      </c>
      <c r="C84" s="122" t="s">
        <v>175</v>
      </c>
      <c r="D84" s="122" t="s">
        <v>400</v>
      </c>
      <c r="E84" s="123" t="s">
        <v>204</v>
      </c>
      <c r="F84" s="123">
        <v>2</v>
      </c>
      <c r="G84" s="124">
        <v>20.09</v>
      </c>
      <c r="H84" s="124">
        <v>20.09</v>
      </c>
      <c r="I84" s="124">
        <v>40.18</v>
      </c>
      <c r="J84" s="125">
        <v>1.930899925272539E-3</v>
      </c>
    </row>
    <row r="85" spans="1:10" ht="38.25">
      <c r="A85" s="122" t="s">
        <v>401</v>
      </c>
      <c r="B85" s="122" t="s">
        <v>402</v>
      </c>
      <c r="C85" s="122" t="s">
        <v>175</v>
      </c>
      <c r="D85" s="122" t="s">
        <v>403</v>
      </c>
      <c r="E85" s="123" t="s">
        <v>204</v>
      </c>
      <c r="F85" s="123">
        <v>3</v>
      </c>
      <c r="G85" s="124">
        <v>12.9</v>
      </c>
      <c r="H85" s="124">
        <v>12.9</v>
      </c>
      <c r="I85" s="124">
        <v>38.700000000000003</v>
      </c>
      <c r="J85" s="125">
        <v>1.8597766826293494E-3</v>
      </c>
    </row>
    <row r="86" spans="1:10" ht="38.25">
      <c r="A86" s="122" t="s">
        <v>404</v>
      </c>
      <c r="B86" s="122" t="s">
        <v>405</v>
      </c>
      <c r="C86" s="122" t="s">
        <v>175</v>
      </c>
      <c r="D86" s="122" t="s">
        <v>406</v>
      </c>
      <c r="E86" s="123" t="s">
        <v>204</v>
      </c>
      <c r="F86" s="123">
        <v>6</v>
      </c>
      <c r="G86" s="124">
        <v>8</v>
      </c>
      <c r="H86" s="124">
        <v>8</v>
      </c>
      <c r="I86" s="124">
        <v>48</v>
      </c>
      <c r="J86" s="125">
        <v>2.3066997614007434E-3</v>
      </c>
    </row>
    <row r="87" spans="1:10">
      <c r="A87" s="122" t="s">
        <v>407</v>
      </c>
      <c r="B87" s="122" t="s">
        <v>408</v>
      </c>
      <c r="C87" s="122" t="s">
        <v>170</v>
      </c>
      <c r="D87" s="122" t="s">
        <v>409</v>
      </c>
      <c r="E87" s="123" t="s">
        <v>204</v>
      </c>
      <c r="F87" s="123">
        <v>5</v>
      </c>
      <c r="G87" s="124">
        <v>2.13</v>
      </c>
      <c r="H87" s="124">
        <v>2.13</v>
      </c>
      <c r="I87" s="124">
        <v>10.65</v>
      </c>
      <c r="J87" s="125">
        <v>5.1179900956078994E-4</v>
      </c>
    </row>
    <row r="88" spans="1:10">
      <c r="A88" s="122" t="s">
        <v>410</v>
      </c>
      <c r="B88" s="122" t="s">
        <v>411</v>
      </c>
      <c r="C88" s="122" t="s">
        <v>170</v>
      </c>
      <c r="D88" s="122" t="s">
        <v>412</v>
      </c>
      <c r="E88" s="123" t="s">
        <v>204</v>
      </c>
      <c r="F88" s="123">
        <v>2</v>
      </c>
      <c r="G88" s="124">
        <v>2.85</v>
      </c>
      <c r="H88" s="124">
        <v>2.85</v>
      </c>
      <c r="I88" s="124">
        <v>5.7</v>
      </c>
      <c r="J88" s="125">
        <v>2.7392059666633828E-4</v>
      </c>
    </row>
    <row r="89" spans="1:10" ht="38.25">
      <c r="A89" s="122" t="s">
        <v>413</v>
      </c>
      <c r="B89" s="122" t="s">
        <v>414</v>
      </c>
      <c r="C89" s="122" t="s">
        <v>175</v>
      </c>
      <c r="D89" s="122" t="s">
        <v>415</v>
      </c>
      <c r="E89" s="123" t="s">
        <v>204</v>
      </c>
      <c r="F89" s="123">
        <v>6</v>
      </c>
      <c r="G89" s="124">
        <v>144.79</v>
      </c>
      <c r="H89" s="124">
        <v>144.79</v>
      </c>
      <c r="I89" s="124">
        <v>868.74</v>
      </c>
      <c r="J89" s="125">
        <v>4.1748382306651705E-2</v>
      </c>
    </row>
    <row r="90" spans="1:10" ht="38.25">
      <c r="A90" s="122" t="s">
        <v>416</v>
      </c>
      <c r="B90" s="122" t="s">
        <v>417</v>
      </c>
      <c r="C90" s="122" t="s">
        <v>175</v>
      </c>
      <c r="D90" s="122" t="s">
        <v>418</v>
      </c>
      <c r="E90" s="123" t="s">
        <v>204</v>
      </c>
      <c r="F90" s="123">
        <v>5</v>
      </c>
      <c r="G90" s="124">
        <v>6.1</v>
      </c>
      <c r="H90" s="124">
        <v>6.1</v>
      </c>
      <c r="I90" s="124">
        <v>30.5</v>
      </c>
      <c r="J90" s="125">
        <v>1.4657154733900557E-3</v>
      </c>
    </row>
    <row r="91" spans="1:10">
      <c r="A91" s="122" t="s">
        <v>419</v>
      </c>
      <c r="B91" s="122" t="s">
        <v>420</v>
      </c>
      <c r="C91" s="122" t="s">
        <v>352</v>
      </c>
      <c r="D91" s="122" t="s">
        <v>421</v>
      </c>
      <c r="E91" s="123" t="s">
        <v>204</v>
      </c>
      <c r="F91" s="123">
        <v>5</v>
      </c>
      <c r="G91" s="124">
        <v>1.75</v>
      </c>
      <c r="H91" s="124">
        <v>1.75</v>
      </c>
      <c r="I91" s="124">
        <v>8.75</v>
      </c>
      <c r="J91" s="125">
        <v>4.2049214400534385E-4</v>
      </c>
    </row>
    <row r="92" spans="1:10" ht="38.25">
      <c r="A92" s="122" t="s">
        <v>422</v>
      </c>
      <c r="B92" s="122" t="s">
        <v>423</v>
      </c>
      <c r="C92" s="122" t="s">
        <v>175</v>
      </c>
      <c r="D92" s="122" t="s">
        <v>424</v>
      </c>
      <c r="E92" s="123" t="s">
        <v>181</v>
      </c>
      <c r="F92" s="123">
        <v>6</v>
      </c>
      <c r="G92" s="124">
        <v>8.16</v>
      </c>
      <c r="H92" s="124">
        <v>8.16</v>
      </c>
      <c r="I92" s="124">
        <v>48.96</v>
      </c>
      <c r="J92" s="125">
        <v>2.3528337566287583E-3</v>
      </c>
    </row>
    <row r="93" spans="1:10" ht="38.25">
      <c r="A93" s="122" t="s">
        <v>425</v>
      </c>
      <c r="B93" s="122" t="s">
        <v>426</v>
      </c>
      <c r="C93" s="122" t="s">
        <v>175</v>
      </c>
      <c r="D93" s="122" t="s">
        <v>427</v>
      </c>
      <c r="E93" s="123" t="s">
        <v>204</v>
      </c>
      <c r="F93" s="123">
        <v>3</v>
      </c>
      <c r="G93" s="124">
        <v>19.940000000000001</v>
      </c>
      <c r="H93" s="124">
        <v>19.940000000000001</v>
      </c>
      <c r="I93" s="124">
        <v>59.82</v>
      </c>
      <c r="J93" s="125">
        <v>2.8747245776456765E-3</v>
      </c>
    </row>
    <row r="94" spans="1:10" ht="38.25">
      <c r="A94" s="122" t="s">
        <v>428</v>
      </c>
      <c r="B94" s="122" t="s">
        <v>429</v>
      </c>
      <c r="C94" s="122" t="s">
        <v>175</v>
      </c>
      <c r="D94" s="122" t="s">
        <v>430</v>
      </c>
      <c r="E94" s="123" t="s">
        <v>204</v>
      </c>
      <c r="F94" s="123">
        <v>5</v>
      </c>
      <c r="G94" s="124">
        <v>2.2000000000000002</v>
      </c>
      <c r="H94" s="124">
        <v>2.2000000000000002</v>
      </c>
      <c r="I94" s="124">
        <v>11</v>
      </c>
      <c r="J94" s="125">
        <v>5.286186953210037E-4</v>
      </c>
    </row>
    <row r="95" spans="1:10" ht="38.25">
      <c r="A95" s="122" t="s">
        <v>431</v>
      </c>
      <c r="B95" s="122" t="s">
        <v>432</v>
      </c>
      <c r="C95" s="122" t="s">
        <v>175</v>
      </c>
      <c r="D95" s="122" t="s">
        <v>433</v>
      </c>
      <c r="E95" s="123" t="s">
        <v>204</v>
      </c>
      <c r="F95" s="123">
        <v>5</v>
      </c>
      <c r="G95" s="124">
        <v>3.43</v>
      </c>
      <c r="H95" s="124">
        <v>3.43</v>
      </c>
      <c r="I95" s="124">
        <v>17.149999999999999</v>
      </c>
      <c r="J95" s="125">
        <v>8.2416460225047394E-4</v>
      </c>
    </row>
    <row r="96" spans="1:10" ht="38.25">
      <c r="A96" s="122" t="s">
        <v>434</v>
      </c>
      <c r="B96" s="122" t="s">
        <v>435</v>
      </c>
      <c r="C96" s="122" t="s">
        <v>175</v>
      </c>
      <c r="D96" s="122" t="s">
        <v>436</v>
      </c>
      <c r="E96" s="123" t="s">
        <v>204</v>
      </c>
      <c r="F96" s="123">
        <v>4</v>
      </c>
      <c r="G96" s="124">
        <v>0.87</v>
      </c>
      <c r="H96" s="124">
        <v>0.87</v>
      </c>
      <c r="I96" s="124">
        <v>3.48</v>
      </c>
      <c r="J96" s="125">
        <v>1.672357327015539E-4</v>
      </c>
    </row>
    <row r="97" spans="1:10" ht="38.25">
      <c r="A97" s="122" t="s">
        <v>437</v>
      </c>
      <c r="B97" s="122" t="s">
        <v>438</v>
      </c>
      <c r="C97" s="122" t="s">
        <v>175</v>
      </c>
      <c r="D97" s="122" t="s">
        <v>439</v>
      </c>
      <c r="E97" s="123" t="s">
        <v>204</v>
      </c>
      <c r="F97" s="123">
        <v>4</v>
      </c>
      <c r="G97" s="124">
        <v>7.34</v>
      </c>
      <c r="H97" s="124">
        <v>7.34</v>
      </c>
      <c r="I97" s="124">
        <v>29.36</v>
      </c>
      <c r="J97" s="125">
        <v>1.410931354056788E-3</v>
      </c>
    </row>
    <row r="98" spans="1:10" ht="38.25">
      <c r="A98" s="122" t="s">
        <v>440</v>
      </c>
      <c r="B98" s="122" t="s">
        <v>441</v>
      </c>
      <c r="C98" s="122" t="s">
        <v>175</v>
      </c>
      <c r="D98" s="122" t="s">
        <v>442</v>
      </c>
      <c r="E98" s="123" t="s">
        <v>181</v>
      </c>
      <c r="F98" s="123">
        <v>12</v>
      </c>
      <c r="G98" s="124">
        <v>3.78</v>
      </c>
      <c r="H98" s="124">
        <v>3.78</v>
      </c>
      <c r="I98" s="124">
        <v>45.36</v>
      </c>
      <c r="J98" s="125">
        <v>2.1798312745237025E-3</v>
      </c>
    </row>
    <row r="99" spans="1:10" ht="38.25">
      <c r="A99" s="122" t="s">
        <v>443</v>
      </c>
      <c r="B99" s="122" t="s">
        <v>444</v>
      </c>
      <c r="C99" s="122" t="s">
        <v>175</v>
      </c>
      <c r="D99" s="122" t="s">
        <v>445</v>
      </c>
      <c r="E99" s="123" t="s">
        <v>204</v>
      </c>
      <c r="F99" s="123">
        <v>10</v>
      </c>
      <c r="G99" s="124">
        <v>11.23</v>
      </c>
      <c r="H99" s="124">
        <v>11.23</v>
      </c>
      <c r="I99" s="124">
        <v>112.3</v>
      </c>
      <c r="J99" s="125">
        <v>5.3967163167771559E-3</v>
      </c>
    </row>
    <row r="100" spans="1:10" ht="38.25">
      <c r="A100" s="122" t="s">
        <v>446</v>
      </c>
      <c r="B100" s="122" t="s">
        <v>447</v>
      </c>
      <c r="C100" s="122" t="s">
        <v>175</v>
      </c>
      <c r="D100" s="122" t="s">
        <v>448</v>
      </c>
      <c r="E100" s="123" t="s">
        <v>204</v>
      </c>
      <c r="F100" s="123">
        <v>10</v>
      </c>
      <c r="G100" s="124">
        <v>0.66</v>
      </c>
      <c r="H100" s="124">
        <v>0.66</v>
      </c>
      <c r="I100" s="124">
        <v>6.6</v>
      </c>
      <c r="J100" s="125">
        <v>3.1717121719260222E-4</v>
      </c>
    </row>
    <row r="101" spans="1:10" ht="38.25">
      <c r="A101" s="122" t="s">
        <v>449</v>
      </c>
      <c r="B101" s="122" t="s">
        <v>450</v>
      </c>
      <c r="C101" s="122" t="s">
        <v>175</v>
      </c>
      <c r="D101" s="122" t="s">
        <v>451</v>
      </c>
      <c r="E101" s="123" t="s">
        <v>204</v>
      </c>
      <c r="F101" s="123">
        <v>5</v>
      </c>
      <c r="G101" s="124">
        <v>1.0900000000000001</v>
      </c>
      <c r="H101" s="124">
        <v>1.0900000000000001</v>
      </c>
      <c r="I101" s="124">
        <v>5.45</v>
      </c>
      <c r="J101" s="125">
        <v>2.6190653540904274E-4</v>
      </c>
    </row>
    <row r="102" spans="1:10" ht="38.25">
      <c r="A102" s="122" t="s">
        <v>452</v>
      </c>
      <c r="B102" s="122" t="s">
        <v>453</v>
      </c>
      <c r="C102" s="122" t="s">
        <v>175</v>
      </c>
      <c r="D102" s="122" t="s">
        <v>454</v>
      </c>
      <c r="E102" s="123" t="s">
        <v>181</v>
      </c>
      <c r="F102" s="123">
        <v>12</v>
      </c>
      <c r="G102" s="124">
        <v>3.35</v>
      </c>
      <c r="H102" s="124">
        <v>3.35</v>
      </c>
      <c r="I102" s="124">
        <v>40.200000000000003</v>
      </c>
      <c r="J102" s="125">
        <v>1.9318610501731226E-3</v>
      </c>
    </row>
    <row r="103" spans="1:10" ht="38.25">
      <c r="A103" s="122" t="s">
        <v>455</v>
      </c>
      <c r="B103" s="122" t="s">
        <v>456</v>
      </c>
      <c r="C103" s="122" t="s">
        <v>175</v>
      </c>
      <c r="D103" s="122" t="s">
        <v>457</v>
      </c>
      <c r="E103" s="123" t="s">
        <v>204</v>
      </c>
      <c r="F103" s="123">
        <v>5</v>
      </c>
      <c r="G103" s="124">
        <v>5.93</v>
      </c>
      <c r="H103" s="124">
        <v>5.93</v>
      </c>
      <c r="I103" s="124">
        <v>29.65</v>
      </c>
      <c r="J103" s="125">
        <v>1.4248676651152509E-3</v>
      </c>
    </row>
    <row r="104" spans="1:10" ht="38.25">
      <c r="A104" s="122" t="s">
        <v>458</v>
      </c>
      <c r="B104" s="122" t="s">
        <v>459</v>
      </c>
      <c r="C104" s="122" t="s">
        <v>175</v>
      </c>
      <c r="D104" s="122" t="s">
        <v>460</v>
      </c>
      <c r="E104" s="123" t="s">
        <v>204</v>
      </c>
      <c r="F104" s="123">
        <v>5</v>
      </c>
      <c r="G104" s="124">
        <v>0.54</v>
      </c>
      <c r="H104" s="124">
        <v>0.54</v>
      </c>
      <c r="I104" s="124">
        <v>2.7</v>
      </c>
      <c r="J104" s="125">
        <v>1.2975186157879182E-4</v>
      </c>
    </row>
    <row r="105" spans="1:10" ht="38.25">
      <c r="A105" s="122" t="s">
        <v>461</v>
      </c>
      <c r="B105" s="122" t="s">
        <v>462</v>
      </c>
      <c r="C105" s="122" t="s">
        <v>175</v>
      </c>
      <c r="D105" s="122" t="s">
        <v>463</v>
      </c>
      <c r="E105" s="123" t="s">
        <v>204</v>
      </c>
      <c r="F105" s="123">
        <v>5</v>
      </c>
      <c r="G105" s="124">
        <v>0.7</v>
      </c>
      <c r="H105" s="124">
        <v>0.7</v>
      </c>
      <c r="I105" s="124">
        <v>3.5</v>
      </c>
      <c r="J105" s="125">
        <v>1.6819685760213754E-4</v>
      </c>
    </row>
    <row r="106" spans="1:10" ht="38.25">
      <c r="A106" s="122" t="s">
        <v>464</v>
      </c>
      <c r="B106" s="122" t="s">
        <v>465</v>
      </c>
      <c r="C106" s="122" t="s">
        <v>175</v>
      </c>
      <c r="D106" s="122" t="s">
        <v>466</v>
      </c>
      <c r="E106" s="123" t="s">
        <v>204</v>
      </c>
      <c r="F106" s="123">
        <v>5</v>
      </c>
      <c r="G106" s="124">
        <v>0.96</v>
      </c>
      <c r="H106" s="124">
        <v>0.96</v>
      </c>
      <c r="I106" s="124">
        <v>4.8</v>
      </c>
      <c r="J106" s="125">
        <v>2.3066997614007434E-4</v>
      </c>
    </row>
    <row r="107" spans="1:10" ht="38.25">
      <c r="A107" s="122" t="s">
        <v>467</v>
      </c>
      <c r="B107" s="122" t="s">
        <v>468</v>
      </c>
      <c r="C107" s="122" t="s">
        <v>175</v>
      </c>
      <c r="D107" s="122" t="s">
        <v>469</v>
      </c>
      <c r="E107" s="123" t="s">
        <v>204</v>
      </c>
      <c r="F107" s="123">
        <v>2</v>
      </c>
      <c r="G107" s="124">
        <v>15.96</v>
      </c>
      <c r="H107" s="124">
        <v>15.96</v>
      </c>
      <c r="I107" s="124">
        <v>31.92</v>
      </c>
      <c r="J107" s="125">
        <v>1.5339553413314944E-3</v>
      </c>
    </row>
    <row r="108" spans="1:10" ht="38.25">
      <c r="A108" s="122" t="s">
        <v>470</v>
      </c>
      <c r="B108" s="122" t="s">
        <v>471</v>
      </c>
      <c r="C108" s="122" t="s">
        <v>175</v>
      </c>
      <c r="D108" s="122" t="s">
        <v>472</v>
      </c>
      <c r="E108" s="123" t="s">
        <v>204</v>
      </c>
      <c r="F108" s="123">
        <v>2</v>
      </c>
      <c r="G108" s="124">
        <v>34.299999999999997</v>
      </c>
      <c r="H108" s="124">
        <v>34.299999999999997</v>
      </c>
      <c r="I108" s="124">
        <v>68.599999999999994</v>
      </c>
      <c r="J108" s="125">
        <v>3.2966584090018958E-3</v>
      </c>
    </row>
    <row r="109" spans="1:10" ht="38.25">
      <c r="A109" s="122" t="s">
        <v>473</v>
      </c>
      <c r="B109" s="122" t="s">
        <v>474</v>
      </c>
      <c r="C109" s="122" t="s">
        <v>175</v>
      </c>
      <c r="D109" s="122" t="s">
        <v>475</v>
      </c>
      <c r="E109" s="123" t="s">
        <v>181</v>
      </c>
      <c r="F109" s="123">
        <v>12</v>
      </c>
      <c r="G109" s="124">
        <v>23.11</v>
      </c>
      <c r="H109" s="124">
        <v>23.11</v>
      </c>
      <c r="I109" s="124">
        <v>277.32</v>
      </c>
      <c r="J109" s="125">
        <v>1.3326957871492795E-2</v>
      </c>
    </row>
    <row r="110" spans="1:10" ht="38.25">
      <c r="A110" s="122" t="s">
        <v>476</v>
      </c>
      <c r="B110" s="122" t="s">
        <v>477</v>
      </c>
      <c r="C110" s="122" t="s">
        <v>175</v>
      </c>
      <c r="D110" s="122" t="s">
        <v>478</v>
      </c>
      <c r="E110" s="123" t="s">
        <v>177</v>
      </c>
      <c r="F110" s="123">
        <v>6</v>
      </c>
      <c r="G110" s="124">
        <v>12.16</v>
      </c>
      <c r="H110" s="124">
        <v>12.16</v>
      </c>
      <c r="I110" s="124">
        <v>72.959999999999994</v>
      </c>
      <c r="J110" s="125">
        <v>3.50618363732913E-3</v>
      </c>
    </row>
    <row r="111" spans="1:10" ht="38.25">
      <c r="A111" s="122" t="s">
        <v>479</v>
      </c>
      <c r="B111" s="122" t="s">
        <v>480</v>
      </c>
      <c r="C111" s="122" t="s">
        <v>175</v>
      </c>
      <c r="D111" s="122" t="s">
        <v>481</v>
      </c>
      <c r="E111" s="123" t="s">
        <v>204</v>
      </c>
      <c r="F111" s="123">
        <v>4</v>
      </c>
      <c r="G111" s="124">
        <v>31.03</v>
      </c>
      <c r="H111" s="124">
        <v>31.03</v>
      </c>
      <c r="I111" s="124">
        <v>124.12</v>
      </c>
      <c r="J111" s="125">
        <v>5.964741133022089E-3</v>
      </c>
    </row>
    <row r="112" spans="1:10" ht="38.25">
      <c r="A112" s="122" t="s">
        <v>482</v>
      </c>
      <c r="B112" s="122" t="s">
        <v>483</v>
      </c>
      <c r="C112" s="122" t="s">
        <v>175</v>
      </c>
      <c r="D112" s="122" t="s">
        <v>484</v>
      </c>
      <c r="E112" s="123" t="s">
        <v>204</v>
      </c>
      <c r="F112" s="123">
        <v>1</v>
      </c>
      <c r="G112" s="124">
        <v>292.58999999999997</v>
      </c>
      <c r="H112" s="124">
        <v>292.58999999999997</v>
      </c>
      <c r="I112" s="124">
        <v>292.58999999999997</v>
      </c>
      <c r="J112" s="125">
        <v>1.4060776733088406E-2</v>
      </c>
    </row>
    <row r="113" spans="1:10">
      <c r="A113" s="122" t="s">
        <v>485</v>
      </c>
      <c r="B113" s="122" t="s">
        <v>486</v>
      </c>
      <c r="C113" s="122" t="s">
        <v>352</v>
      </c>
      <c r="D113" s="122" t="s">
        <v>487</v>
      </c>
      <c r="E113" s="123" t="s">
        <v>204</v>
      </c>
      <c r="F113" s="123">
        <v>4</v>
      </c>
      <c r="G113" s="124">
        <v>68.900000000000006</v>
      </c>
      <c r="H113" s="124">
        <v>68.900000000000006</v>
      </c>
      <c r="I113" s="124">
        <v>275.60000000000002</v>
      </c>
      <c r="J113" s="125">
        <v>1.3244301130042602E-2</v>
      </c>
    </row>
    <row r="114" spans="1:10" ht="38.25">
      <c r="A114" s="122" t="s">
        <v>488</v>
      </c>
      <c r="B114" s="122" t="s">
        <v>489</v>
      </c>
      <c r="C114" s="122" t="s">
        <v>175</v>
      </c>
      <c r="D114" s="122" t="s">
        <v>490</v>
      </c>
      <c r="E114" s="123" t="s">
        <v>204</v>
      </c>
      <c r="F114" s="123">
        <v>2</v>
      </c>
      <c r="G114" s="124">
        <v>341.68</v>
      </c>
      <c r="H114" s="124">
        <v>341.68</v>
      </c>
      <c r="I114" s="124">
        <v>683.36</v>
      </c>
      <c r="J114" s="125">
        <v>3.2839715603141917E-2</v>
      </c>
    </row>
    <row r="115" spans="1:10" ht="38.25">
      <c r="A115" s="122" t="s">
        <v>491</v>
      </c>
      <c r="B115" s="122" t="s">
        <v>492</v>
      </c>
      <c r="C115" s="122" t="s">
        <v>175</v>
      </c>
      <c r="D115" s="122" t="s">
        <v>493</v>
      </c>
      <c r="E115" s="123" t="s">
        <v>204</v>
      </c>
      <c r="F115" s="123">
        <v>2</v>
      </c>
      <c r="G115" s="124">
        <v>9.39</v>
      </c>
      <c r="H115" s="124">
        <v>9.39</v>
      </c>
      <c r="I115" s="124">
        <v>18.78</v>
      </c>
      <c r="J115" s="125">
        <v>9.0249628164804085E-4</v>
      </c>
    </row>
    <row r="116" spans="1:10" ht="38.25">
      <c r="A116" s="122" t="s">
        <v>494</v>
      </c>
      <c r="B116" s="122" t="s">
        <v>495</v>
      </c>
      <c r="C116" s="122" t="s">
        <v>175</v>
      </c>
      <c r="D116" s="122" t="s">
        <v>496</v>
      </c>
      <c r="E116" s="123" t="s">
        <v>204</v>
      </c>
      <c r="F116" s="123">
        <v>4</v>
      </c>
      <c r="G116" s="124">
        <v>37.5</v>
      </c>
      <c r="H116" s="124">
        <v>37.5</v>
      </c>
      <c r="I116" s="124">
        <v>150</v>
      </c>
      <c r="J116" s="125">
        <v>7.2084367543773231E-3</v>
      </c>
    </row>
    <row r="117" spans="1:10" ht="38.25">
      <c r="A117" s="122" t="s">
        <v>497</v>
      </c>
      <c r="B117" s="122" t="s">
        <v>498</v>
      </c>
      <c r="C117" s="122" t="s">
        <v>175</v>
      </c>
      <c r="D117" s="122" t="s">
        <v>499</v>
      </c>
      <c r="E117" s="123" t="s">
        <v>204</v>
      </c>
      <c r="F117" s="123">
        <v>6</v>
      </c>
      <c r="G117" s="124">
        <v>24.93</v>
      </c>
      <c r="H117" s="124">
        <v>24.93</v>
      </c>
      <c r="I117" s="124">
        <v>149.58000000000001</v>
      </c>
      <c r="J117" s="125">
        <v>7.1882531314650666E-3</v>
      </c>
    </row>
    <row r="118" spans="1:10" ht="38.25">
      <c r="A118" s="122" t="s">
        <v>500</v>
      </c>
      <c r="B118" s="122" t="s">
        <v>501</v>
      </c>
      <c r="C118" s="122" t="s">
        <v>175</v>
      </c>
      <c r="D118" s="122" t="s">
        <v>502</v>
      </c>
      <c r="E118" s="123" t="s">
        <v>181</v>
      </c>
      <c r="F118" s="123">
        <v>6</v>
      </c>
      <c r="G118" s="124">
        <v>9.3800000000000008</v>
      </c>
      <c r="H118" s="124">
        <v>9.3800000000000008</v>
      </c>
      <c r="I118" s="124">
        <v>56.28</v>
      </c>
      <c r="J118" s="125">
        <v>2.7046054702423716E-3</v>
      </c>
    </row>
    <row r="119" spans="1:10" ht="38.25">
      <c r="A119" s="122" t="s">
        <v>503</v>
      </c>
      <c r="B119" s="122" t="s">
        <v>504</v>
      </c>
      <c r="C119" s="122" t="s">
        <v>175</v>
      </c>
      <c r="D119" s="122" t="s">
        <v>505</v>
      </c>
      <c r="E119" s="123" t="s">
        <v>204</v>
      </c>
      <c r="F119" s="123">
        <v>5</v>
      </c>
      <c r="G119" s="124">
        <v>8.83</v>
      </c>
      <c r="H119" s="124">
        <v>8.83</v>
      </c>
      <c r="I119" s="124">
        <v>44.15</v>
      </c>
      <c r="J119" s="125">
        <v>2.1216832180383921E-3</v>
      </c>
    </row>
    <row r="120" spans="1:10" ht="38.25">
      <c r="A120" s="122" t="s">
        <v>506</v>
      </c>
      <c r="B120" s="122" t="s">
        <v>507</v>
      </c>
      <c r="C120" s="122" t="s">
        <v>175</v>
      </c>
      <c r="D120" s="122" t="s">
        <v>508</v>
      </c>
      <c r="E120" s="123" t="s">
        <v>204</v>
      </c>
      <c r="F120" s="123">
        <v>2</v>
      </c>
      <c r="G120" s="124">
        <v>2.67</v>
      </c>
      <c r="H120" s="124">
        <v>2.67</v>
      </c>
      <c r="I120" s="124">
        <v>5.34</v>
      </c>
      <c r="J120" s="125">
        <v>2.566203484558327E-4</v>
      </c>
    </row>
    <row r="121" spans="1:10" ht="38.25">
      <c r="A121" s="122" t="s">
        <v>509</v>
      </c>
      <c r="B121" s="122" t="s">
        <v>510</v>
      </c>
      <c r="C121" s="122" t="s">
        <v>175</v>
      </c>
      <c r="D121" s="122" t="s">
        <v>511</v>
      </c>
      <c r="E121" s="123" t="s">
        <v>181</v>
      </c>
      <c r="F121" s="123">
        <v>6</v>
      </c>
      <c r="G121" s="124">
        <v>5.68</v>
      </c>
      <c r="H121" s="124">
        <v>5.68</v>
      </c>
      <c r="I121" s="124">
        <v>34.08</v>
      </c>
      <c r="J121" s="125">
        <v>1.6377568305945278E-3</v>
      </c>
    </row>
    <row r="122" spans="1:10" ht="38.25">
      <c r="A122" s="122" t="s">
        <v>512</v>
      </c>
      <c r="B122" s="122" t="s">
        <v>513</v>
      </c>
      <c r="C122" s="122" t="s">
        <v>175</v>
      </c>
      <c r="D122" s="122" t="s">
        <v>514</v>
      </c>
      <c r="E122" s="123" t="s">
        <v>204</v>
      </c>
      <c r="F122" s="123">
        <v>5</v>
      </c>
      <c r="G122" s="124">
        <v>4.29</v>
      </c>
      <c r="H122" s="124">
        <v>4.29</v>
      </c>
      <c r="I122" s="124">
        <v>21.45</v>
      </c>
      <c r="J122" s="125">
        <v>1.0308064558759572E-3</v>
      </c>
    </row>
    <row r="123" spans="1:10" ht="38.25">
      <c r="A123" s="122" t="s">
        <v>515</v>
      </c>
      <c r="B123" s="122" t="s">
        <v>516</v>
      </c>
      <c r="C123" s="122" t="s">
        <v>175</v>
      </c>
      <c r="D123" s="122" t="s">
        <v>517</v>
      </c>
      <c r="E123" s="123" t="s">
        <v>204</v>
      </c>
      <c r="F123" s="123">
        <v>2</v>
      </c>
      <c r="G123" s="124">
        <v>1.94</v>
      </c>
      <c r="H123" s="124">
        <v>1.94</v>
      </c>
      <c r="I123" s="124">
        <v>3.88</v>
      </c>
      <c r="J123" s="125">
        <v>1.8645823071322676E-4</v>
      </c>
    </row>
    <row r="124" spans="1:10" ht="38.25">
      <c r="A124" s="122" t="s">
        <v>518</v>
      </c>
      <c r="B124" s="122" t="s">
        <v>519</v>
      </c>
      <c r="C124" s="122" t="s">
        <v>175</v>
      </c>
      <c r="D124" s="122" t="s">
        <v>520</v>
      </c>
      <c r="E124" s="123" t="s">
        <v>181</v>
      </c>
      <c r="F124" s="123">
        <v>18</v>
      </c>
      <c r="G124" s="124">
        <v>13</v>
      </c>
      <c r="H124" s="124">
        <v>13</v>
      </c>
      <c r="I124" s="124">
        <v>234</v>
      </c>
      <c r="J124" s="125">
        <v>1.1245161336828624E-2</v>
      </c>
    </row>
    <row r="125" spans="1:10" ht="38.25">
      <c r="A125" s="122" t="s">
        <v>521</v>
      </c>
      <c r="B125" s="122" t="s">
        <v>522</v>
      </c>
      <c r="C125" s="122" t="s">
        <v>175</v>
      </c>
      <c r="D125" s="122" t="s">
        <v>523</v>
      </c>
      <c r="E125" s="123" t="s">
        <v>204</v>
      </c>
      <c r="F125" s="123">
        <v>8</v>
      </c>
      <c r="G125" s="124">
        <v>20.34</v>
      </c>
      <c r="H125" s="124">
        <v>20.34</v>
      </c>
      <c r="I125" s="124">
        <v>162.72</v>
      </c>
      <c r="J125" s="125">
        <v>7.8197121911485201E-3</v>
      </c>
    </row>
    <row r="126" spans="1:10" ht="38.25">
      <c r="A126" s="122" t="s">
        <v>524</v>
      </c>
      <c r="B126" s="122" t="s">
        <v>525</v>
      </c>
      <c r="C126" s="122" t="s">
        <v>175</v>
      </c>
      <c r="D126" s="122" t="s">
        <v>526</v>
      </c>
      <c r="E126" s="123" t="s">
        <v>204</v>
      </c>
      <c r="F126" s="123">
        <v>8</v>
      </c>
      <c r="G126" s="124">
        <v>11.84</v>
      </c>
      <c r="H126" s="124">
        <v>11.84</v>
      </c>
      <c r="I126" s="124">
        <v>94.72</v>
      </c>
      <c r="J126" s="125">
        <v>4.5518875291641336E-3</v>
      </c>
    </row>
    <row r="127" spans="1:10" ht="38.25">
      <c r="A127" s="122" t="s">
        <v>527</v>
      </c>
      <c r="B127" s="122" t="s">
        <v>471</v>
      </c>
      <c r="C127" s="122" t="s">
        <v>175</v>
      </c>
      <c r="D127" s="122" t="s">
        <v>472</v>
      </c>
      <c r="E127" s="123" t="s">
        <v>204</v>
      </c>
      <c r="F127" s="123">
        <v>2</v>
      </c>
      <c r="G127" s="124">
        <v>34.299999999999997</v>
      </c>
      <c r="H127" s="124">
        <v>34.299999999999997</v>
      </c>
      <c r="I127" s="124">
        <v>68.599999999999994</v>
      </c>
      <c r="J127" s="125">
        <v>3.2966584090018958E-3</v>
      </c>
    </row>
    <row r="128" spans="1:10" ht="38.25">
      <c r="A128" s="122" t="s">
        <v>528</v>
      </c>
      <c r="B128" s="122" t="s">
        <v>529</v>
      </c>
      <c r="C128" s="122" t="s">
        <v>175</v>
      </c>
      <c r="D128" s="122" t="s">
        <v>530</v>
      </c>
      <c r="E128" s="123" t="s">
        <v>204</v>
      </c>
      <c r="F128" s="123">
        <v>4</v>
      </c>
      <c r="G128" s="124">
        <v>6.83</v>
      </c>
      <c r="H128" s="124">
        <v>6.83</v>
      </c>
      <c r="I128" s="124">
        <v>27.32</v>
      </c>
      <c r="J128" s="125">
        <v>1.3128966141972565E-3</v>
      </c>
    </row>
    <row r="129" spans="1:10" ht="38.25">
      <c r="A129" s="122" t="s">
        <v>531</v>
      </c>
      <c r="B129" s="122" t="s">
        <v>532</v>
      </c>
      <c r="C129" s="122" t="s">
        <v>175</v>
      </c>
      <c r="D129" s="122" t="s">
        <v>533</v>
      </c>
      <c r="E129" s="123" t="s">
        <v>204</v>
      </c>
      <c r="F129" s="123">
        <v>2</v>
      </c>
      <c r="G129" s="124">
        <v>5.86</v>
      </c>
      <c r="H129" s="124">
        <v>5.86</v>
      </c>
      <c r="I129" s="124">
        <v>11.72</v>
      </c>
      <c r="J129" s="125">
        <v>5.6321919174201485E-4</v>
      </c>
    </row>
    <row r="130" spans="1:10" ht="38.25">
      <c r="A130" s="122" t="s">
        <v>534</v>
      </c>
      <c r="B130" s="122" t="s">
        <v>535</v>
      </c>
      <c r="C130" s="122" t="s">
        <v>175</v>
      </c>
      <c r="D130" s="122" t="s">
        <v>536</v>
      </c>
      <c r="E130" s="123" t="s">
        <v>204</v>
      </c>
      <c r="F130" s="123">
        <v>1</v>
      </c>
      <c r="G130" s="124">
        <v>95.95</v>
      </c>
      <c r="H130" s="124">
        <v>95.95</v>
      </c>
      <c r="I130" s="124">
        <v>95.95</v>
      </c>
      <c r="J130" s="125">
        <v>4.6109967105500277E-3</v>
      </c>
    </row>
    <row r="131" spans="1:10">
      <c r="A131" s="193" t="s">
        <v>537</v>
      </c>
      <c r="B131" s="193"/>
      <c r="C131" s="193"/>
      <c r="D131" s="193"/>
      <c r="E131" s="193"/>
      <c r="F131" s="193"/>
      <c r="G131" s="193"/>
      <c r="H131" s="191">
        <f>I82+I37+I10</f>
        <v>20808.949999999997</v>
      </c>
      <c r="I131" s="192"/>
      <c r="J131" s="192"/>
    </row>
    <row r="132" spans="1:10">
      <c r="A132" s="193" t="s">
        <v>538</v>
      </c>
      <c r="B132" s="193"/>
      <c r="C132" s="193"/>
      <c r="D132" s="193"/>
      <c r="E132" s="193"/>
      <c r="F132" s="193"/>
      <c r="G132" s="193"/>
      <c r="H132" s="191">
        <v>0</v>
      </c>
      <c r="I132" s="192"/>
      <c r="J132" s="192"/>
    </row>
    <row r="133" spans="1:10">
      <c r="A133" s="193" t="s">
        <v>539</v>
      </c>
      <c r="B133" s="193"/>
      <c r="C133" s="193"/>
      <c r="D133" s="193"/>
      <c r="E133" s="193"/>
      <c r="F133" s="193"/>
      <c r="G133" s="193"/>
      <c r="H133" s="191">
        <f>H131</f>
        <v>20808.949999999997</v>
      </c>
      <c r="I133" s="192"/>
      <c r="J133" s="192"/>
    </row>
    <row r="163" spans="2:2">
      <c r="B163" s="112"/>
    </row>
  </sheetData>
  <mergeCells count="13">
    <mergeCell ref="A1:J1"/>
    <mergeCell ref="A2:J2"/>
    <mergeCell ref="A3:J3"/>
    <mergeCell ref="H133:J133"/>
    <mergeCell ref="H131:J131"/>
    <mergeCell ref="H132:J132"/>
    <mergeCell ref="A8:J8"/>
    <mergeCell ref="A131:G131"/>
    <mergeCell ref="A132:G132"/>
    <mergeCell ref="A133:G133"/>
    <mergeCell ref="A4:J4"/>
    <mergeCell ref="A6:J6"/>
    <mergeCell ref="A7:J7"/>
  </mergeCells>
  <pageMargins left="0.25" right="0.25" top="0.75" bottom="0.75" header="0.3" footer="0.3"/>
  <pageSetup paperSize="9" scale="68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19"/>
  <sheetViews>
    <sheetView topLeftCell="A7" zoomScale="96" zoomScaleNormal="96" workbookViewId="0">
      <selection activeCell="N9" sqref="N9"/>
    </sheetView>
  </sheetViews>
  <sheetFormatPr defaultRowHeight="21.75" customHeight="1"/>
  <cols>
    <col min="1" max="1" width="14" customWidth="1"/>
    <col min="2" max="2" width="46.6640625" customWidth="1"/>
    <col min="3" max="3" width="7.1640625" customWidth="1"/>
    <col min="4" max="4" width="9" customWidth="1"/>
    <col min="5" max="5" width="12.33203125" customWidth="1"/>
    <col min="6" max="6" width="10.6640625" hidden="1" customWidth="1"/>
    <col min="7" max="7" width="12.1640625" hidden="1" customWidth="1"/>
    <col min="8" max="8" width="12.5" hidden="1" customWidth="1"/>
    <col min="9" max="9" width="11.6640625" customWidth="1"/>
    <col min="10" max="10" width="24.1640625" customWidth="1"/>
  </cols>
  <sheetData>
    <row r="1" spans="1:10" ht="52.5" customHeight="1">
      <c r="A1" s="196" t="s">
        <v>68</v>
      </c>
      <c r="B1" s="196"/>
      <c r="C1" s="196"/>
      <c r="D1" s="196"/>
      <c r="E1" s="196"/>
      <c r="F1" s="56"/>
      <c r="G1" s="56"/>
      <c r="H1" s="56"/>
      <c r="I1" s="57"/>
    </row>
    <row r="2" spans="1:10" ht="21.75" customHeight="1" thickBot="1">
      <c r="A2" s="197" t="s">
        <v>128</v>
      </c>
      <c r="B2" s="197"/>
      <c r="C2" s="197"/>
      <c r="D2" s="197"/>
      <c r="E2" s="197"/>
      <c r="F2" s="82"/>
      <c r="G2" s="82"/>
      <c r="H2" s="82"/>
      <c r="I2" s="83"/>
    </row>
    <row r="3" spans="1:10" ht="21.75" customHeight="1" thickBot="1">
      <c r="A3" s="198" t="s">
        <v>129</v>
      </c>
      <c r="B3" s="198"/>
      <c r="C3" s="198"/>
      <c r="D3" s="198"/>
      <c r="E3" s="198"/>
      <c r="F3" s="84"/>
      <c r="G3" s="84"/>
      <c r="H3" s="84"/>
      <c r="I3" s="85"/>
    </row>
    <row r="4" spans="1:10" ht="21.75" customHeight="1" thickBot="1">
      <c r="A4" s="203" t="s">
        <v>121</v>
      </c>
      <c r="B4" s="204"/>
      <c r="C4" s="77" t="s">
        <v>122</v>
      </c>
      <c r="D4" s="77" t="s">
        <v>123</v>
      </c>
      <c r="E4" s="78" t="s">
        <v>62</v>
      </c>
      <c r="F4" s="79" t="s">
        <v>124</v>
      </c>
      <c r="G4" s="80" t="s">
        <v>125</v>
      </c>
      <c r="H4" s="80" t="s">
        <v>126</v>
      </c>
      <c r="I4" s="81" t="s">
        <v>127</v>
      </c>
      <c r="J4" s="27"/>
    </row>
    <row r="5" spans="1:10" ht="21" customHeight="1">
      <c r="A5" s="199" t="s">
        <v>130</v>
      </c>
      <c r="B5" s="200"/>
      <c r="C5" s="87">
        <v>2</v>
      </c>
      <c r="D5" s="88" t="s">
        <v>92</v>
      </c>
      <c r="E5" s="89" t="s">
        <v>572</v>
      </c>
      <c r="F5" s="74" t="s">
        <v>134</v>
      </c>
      <c r="G5" s="74" t="s">
        <v>135</v>
      </c>
      <c r="H5" s="75" t="s">
        <v>136</v>
      </c>
      <c r="I5" s="76">
        <f>((599+549.63+610)/3)*2</f>
        <v>1172.42</v>
      </c>
    </row>
    <row r="6" spans="1:10" ht="21.75" customHeight="1">
      <c r="A6" s="205" t="s">
        <v>131</v>
      </c>
      <c r="B6" s="206"/>
      <c r="C6" s="86">
        <v>1</v>
      </c>
      <c r="D6" s="6" t="s">
        <v>132</v>
      </c>
      <c r="E6" s="14" t="s">
        <v>64</v>
      </c>
      <c r="F6" s="7" t="s">
        <v>137</v>
      </c>
      <c r="G6" s="7" t="s">
        <v>138</v>
      </c>
      <c r="H6" s="7" t="s">
        <v>139</v>
      </c>
      <c r="I6" s="28">
        <f>(275.15+310.41+292.95)/3</f>
        <v>292.83666666666664</v>
      </c>
    </row>
    <row r="7" spans="1:10" ht="21.75" customHeight="1">
      <c r="A7" s="205" t="s">
        <v>568</v>
      </c>
      <c r="B7" s="206"/>
      <c r="C7" s="86">
        <v>3</v>
      </c>
      <c r="D7" s="6" t="s">
        <v>92</v>
      </c>
      <c r="E7" s="14" t="s">
        <v>64</v>
      </c>
      <c r="F7" s="7" t="s">
        <v>545</v>
      </c>
      <c r="G7" s="7" t="s">
        <v>546</v>
      </c>
      <c r="H7" s="7" t="s">
        <v>547</v>
      </c>
      <c r="I7" s="28">
        <f>((332+393.77+499)/3)*3</f>
        <v>1224.77</v>
      </c>
    </row>
    <row r="8" spans="1:10" ht="33.75" customHeight="1">
      <c r="A8" s="205" t="s">
        <v>570</v>
      </c>
      <c r="B8" s="206"/>
      <c r="C8" s="86">
        <v>1</v>
      </c>
      <c r="D8" s="6" t="s">
        <v>92</v>
      </c>
      <c r="E8" s="14" t="s">
        <v>567</v>
      </c>
      <c r="F8" s="7" t="s">
        <v>140</v>
      </c>
      <c r="G8" s="7" t="s">
        <v>141</v>
      </c>
      <c r="H8" s="7" t="s">
        <v>142</v>
      </c>
      <c r="I8" s="28">
        <f>(2554.98+2581.7+2286.9)/3</f>
        <v>2474.5266666666666</v>
      </c>
    </row>
    <row r="9" spans="1:10" ht="317.25" customHeight="1">
      <c r="A9" s="205" t="s">
        <v>569</v>
      </c>
      <c r="B9" s="206"/>
      <c r="C9" s="86">
        <v>2</v>
      </c>
      <c r="D9" s="6" t="s">
        <v>92</v>
      </c>
      <c r="E9" s="14" t="s">
        <v>567</v>
      </c>
      <c r="F9" s="7" t="s">
        <v>548</v>
      </c>
      <c r="G9" s="7" t="s">
        <v>549</v>
      </c>
      <c r="H9" s="7" t="s">
        <v>550</v>
      </c>
      <c r="I9" s="28">
        <f>(462.24+402.9+566.96)/3</f>
        <v>477.36666666666662</v>
      </c>
    </row>
    <row r="10" spans="1:10" ht="33.75">
      <c r="A10" s="205" t="s">
        <v>133</v>
      </c>
      <c r="B10" s="206"/>
      <c r="C10" s="86">
        <v>1</v>
      </c>
      <c r="D10" s="6" t="s">
        <v>92</v>
      </c>
      <c r="E10" s="14" t="s">
        <v>567</v>
      </c>
      <c r="F10" s="7" t="s">
        <v>143</v>
      </c>
      <c r="G10" s="7" t="s">
        <v>144</v>
      </c>
      <c r="H10" s="7" t="s">
        <v>145</v>
      </c>
      <c r="I10" s="28">
        <v>2689</v>
      </c>
    </row>
    <row r="11" spans="1:10" ht="36" customHeight="1" thickBot="1">
      <c r="A11" s="201" t="s">
        <v>571</v>
      </c>
      <c r="B11" s="202"/>
      <c r="C11" s="90">
        <v>1</v>
      </c>
      <c r="D11" s="91" t="s">
        <v>92</v>
      </c>
      <c r="E11" s="92" t="s">
        <v>567</v>
      </c>
      <c r="F11" s="93" t="s">
        <v>146</v>
      </c>
      <c r="G11" s="93" t="s">
        <v>147</v>
      </c>
      <c r="H11" s="93" t="s">
        <v>148</v>
      </c>
      <c r="I11" s="94">
        <f>(659.9+599.9+628)/3</f>
        <v>629.26666666666665</v>
      </c>
    </row>
    <row r="12" spans="1:10" ht="21.75" customHeight="1" thickBot="1">
      <c r="A12" s="207" t="s">
        <v>149</v>
      </c>
      <c r="B12" s="208"/>
      <c r="C12" s="208"/>
      <c r="D12" s="208"/>
      <c r="E12" s="208"/>
      <c r="F12" s="208"/>
      <c r="G12" s="208"/>
      <c r="H12" s="209"/>
      <c r="I12" s="73">
        <f>SUM(I5:I11)</f>
        <v>8960.1866666666665</v>
      </c>
    </row>
    <row r="13" spans="1:10" ht="21.75" customHeight="1">
      <c r="E13" s="69"/>
    </row>
    <row r="14" spans="1:10" ht="21.75" customHeight="1">
      <c r="E14" s="70"/>
    </row>
    <row r="15" spans="1:10" ht="21.75" customHeight="1">
      <c r="E15" s="71"/>
    </row>
    <row r="16" spans="1:10" ht="21.75" customHeight="1">
      <c r="E16" s="70"/>
    </row>
    <row r="17" spans="5:5" ht="21.75" customHeight="1">
      <c r="E17" s="70"/>
    </row>
    <row r="18" spans="5:5" ht="21.75" customHeight="1">
      <c r="E18" s="69"/>
    </row>
    <row r="19" spans="5:5" ht="21.75" customHeight="1">
      <c r="E19" s="72"/>
    </row>
  </sheetData>
  <mergeCells count="12">
    <mergeCell ref="A12:H12"/>
    <mergeCell ref="A10:B10"/>
    <mergeCell ref="A6:B6"/>
    <mergeCell ref="A8:B8"/>
    <mergeCell ref="A9:B9"/>
    <mergeCell ref="A1:E1"/>
    <mergeCell ref="A2:E2"/>
    <mergeCell ref="A3:E3"/>
    <mergeCell ref="A5:B5"/>
    <mergeCell ref="A11:B11"/>
    <mergeCell ref="A4:B4"/>
    <mergeCell ref="A7:B7"/>
  </mergeCells>
  <phoneticPr fontId="22" type="noConversion"/>
  <pageMargins left="0.7" right="0.7" top="0.75" bottom="0.75" header="0.3" footer="0.3"/>
  <pageSetup paperSize="9" scale="71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C5903-44C9-47B7-B75B-20039A2CB035}">
  <dimension ref="A1:K11"/>
  <sheetViews>
    <sheetView workbookViewId="0">
      <selection activeCell="Q9" sqref="Q9"/>
    </sheetView>
  </sheetViews>
  <sheetFormatPr defaultRowHeight="12.75"/>
  <cols>
    <col min="1" max="1" width="19.5" customWidth="1"/>
    <col min="2" max="2" width="34.1640625" customWidth="1"/>
    <col min="3" max="3" width="10.1640625" customWidth="1"/>
    <col min="4" max="4" width="12" customWidth="1"/>
    <col min="5" max="5" width="10.6640625" customWidth="1"/>
    <col min="6" max="7" width="17.5" customWidth="1"/>
    <col min="8" max="8" width="17.33203125" customWidth="1"/>
    <col min="9" max="9" width="17.5" customWidth="1"/>
  </cols>
  <sheetData>
    <row r="1" spans="1:11" ht="54.2" customHeight="1" thickBot="1">
      <c r="A1" s="210" t="s">
        <v>0</v>
      </c>
      <c r="B1" s="211"/>
      <c r="C1" s="211"/>
      <c r="D1" s="211"/>
      <c r="E1" s="211"/>
      <c r="F1" s="211"/>
      <c r="G1" s="211"/>
      <c r="H1" s="211"/>
      <c r="I1" s="212"/>
    </row>
    <row r="2" spans="1:11" ht="12.2" customHeight="1" thickBot="1">
      <c r="A2" s="220" t="s">
        <v>128</v>
      </c>
      <c r="B2" s="221"/>
      <c r="C2" s="221"/>
      <c r="D2" s="221"/>
      <c r="E2" s="221"/>
      <c r="F2" s="221"/>
      <c r="G2" s="221"/>
      <c r="H2" s="221"/>
      <c r="I2" s="222"/>
    </row>
    <row r="3" spans="1:11" ht="32.25" customHeight="1" thickBot="1">
      <c r="A3" s="213" t="s">
        <v>583</v>
      </c>
      <c r="B3" s="214"/>
      <c r="C3" s="214"/>
      <c r="D3" s="214"/>
      <c r="E3" s="214"/>
      <c r="F3" s="214"/>
      <c r="G3" s="214"/>
      <c r="H3" s="214"/>
      <c r="I3" s="215"/>
    </row>
    <row r="4" spans="1:11" ht="13.5" thickBot="1">
      <c r="A4" s="223" t="s">
        <v>584</v>
      </c>
      <c r="B4" s="224"/>
      <c r="C4" s="224"/>
      <c r="D4" s="224"/>
      <c r="E4" s="224"/>
      <c r="F4" s="224"/>
      <c r="G4" s="225"/>
      <c r="H4" s="231" t="s">
        <v>152</v>
      </c>
      <c r="I4" s="232"/>
    </row>
    <row r="5" spans="1:11">
      <c r="A5" s="216" t="s">
        <v>541</v>
      </c>
      <c r="B5" s="217"/>
      <c r="C5" s="217"/>
      <c r="D5" s="217"/>
      <c r="E5" s="217"/>
      <c r="F5" s="217"/>
      <c r="G5" s="217"/>
      <c r="H5" s="26"/>
      <c r="I5" s="58">
        <f>Materiais!H45</f>
        <v>69476.326666666675</v>
      </c>
    </row>
    <row r="6" spans="1:11">
      <c r="A6" s="216" t="s">
        <v>540</v>
      </c>
      <c r="B6" s="217"/>
      <c r="C6" s="217"/>
      <c r="D6" s="217"/>
      <c r="E6" s="217"/>
      <c r="F6" s="217"/>
      <c r="G6" s="217"/>
      <c r="H6" s="18"/>
      <c r="I6" s="59" cm="1">
        <f t="array" ref="I6:K6">'Insumo Téc. Manutenção'!H133:J133</f>
        <v>20808.949999999997</v>
      </c>
      <c r="J6">
        <v>0</v>
      </c>
      <c r="K6">
        <v>0</v>
      </c>
    </row>
    <row r="7" spans="1:11">
      <c r="A7" s="218" t="s">
        <v>542</v>
      </c>
      <c r="B7" s="219"/>
      <c r="C7" s="219"/>
      <c r="D7" s="219"/>
      <c r="E7" s="219"/>
      <c r="F7" s="219"/>
      <c r="G7" s="219"/>
      <c r="H7" s="19"/>
      <c r="I7" s="22">
        <f>EPI!J22</f>
        <v>5018.9653333333335</v>
      </c>
    </row>
    <row r="8" spans="1:11">
      <c r="A8" s="218" t="s">
        <v>543</v>
      </c>
      <c r="B8" s="219"/>
      <c r="C8" s="219"/>
      <c r="D8" s="219"/>
      <c r="E8" s="219"/>
      <c r="F8" s="219"/>
      <c r="G8" s="219"/>
      <c r="H8" s="19"/>
      <c r="I8" s="23">
        <f>Uniforme!H23</f>
        <v>12509.173333333332</v>
      </c>
    </row>
    <row r="9" spans="1:11" ht="13.5" thickBot="1">
      <c r="A9" s="233" t="s">
        <v>544</v>
      </c>
      <c r="B9" s="234"/>
      <c r="C9" s="234"/>
      <c r="D9" s="234"/>
      <c r="E9" s="234"/>
      <c r="F9" s="234"/>
      <c r="G9" s="234"/>
      <c r="H9" s="20"/>
      <c r="I9" s="24">
        <f>Equipamentos!I12</f>
        <v>8960.1866666666665</v>
      </c>
    </row>
    <row r="10" spans="1:11" ht="13.5" thickBot="1">
      <c r="A10" s="228" t="s">
        <v>156</v>
      </c>
      <c r="B10" s="229"/>
      <c r="C10" s="229"/>
      <c r="D10" s="229"/>
      <c r="E10" s="229"/>
      <c r="F10" s="229"/>
      <c r="G10" s="229"/>
      <c r="H10" s="230"/>
      <c r="I10" s="21">
        <f>SUM(I5:I9)</f>
        <v>116773.602</v>
      </c>
    </row>
    <row r="11" spans="1:11" ht="13.5" thickBot="1">
      <c r="A11" s="226" t="s">
        <v>155</v>
      </c>
      <c r="B11" s="227"/>
      <c r="C11" s="227"/>
      <c r="D11" s="227"/>
      <c r="E11" s="227"/>
      <c r="F11" s="227"/>
      <c r="G11" s="227"/>
      <c r="H11" s="227"/>
      <c r="I11" s="25">
        <f>I10/12</f>
        <v>9731.1334999999999</v>
      </c>
    </row>
  </sheetData>
  <mergeCells count="12">
    <mergeCell ref="A11:H11"/>
    <mergeCell ref="A10:H10"/>
    <mergeCell ref="H4:I4"/>
    <mergeCell ref="A9:G9"/>
    <mergeCell ref="A8:G8"/>
    <mergeCell ref="A1:I1"/>
    <mergeCell ref="A3:I3"/>
    <mergeCell ref="A5:G5"/>
    <mergeCell ref="A7:G7"/>
    <mergeCell ref="A2:I2"/>
    <mergeCell ref="A6:G6"/>
    <mergeCell ref="A4:G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EPI</vt:lpstr>
      <vt:lpstr>Uniforme</vt:lpstr>
      <vt:lpstr>Materiais</vt:lpstr>
      <vt:lpstr>Insumo Téc. Manutenção</vt:lpstr>
      <vt:lpstr>Equipamentos</vt:lpstr>
      <vt:lpstr>Totais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Barbosa da Silva</dc:creator>
  <cp:lastModifiedBy>Paulo Roberto Correia Lima</cp:lastModifiedBy>
  <cp:lastPrinted>2025-07-15T12:13:52Z</cp:lastPrinted>
  <dcterms:created xsi:type="dcterms:W3CDTF">2025-04-07T11:26:36Z</dcterms:created>
  <dcterms:modified xsi:type="dcterms:W3CDTF">2025-08-27T17:40:19Z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2021-07-29T00:00:00Z</vt:filetime>
  </property>
  <property fmtid="{D5CDD505-2E9C-101B-9397-08002B2CF9AE}" pid="3" name="LastSaved">
    <vt:filetime>2025-04-07T00:00:00Z</vt:filetime>
  </property>
  <property fmtid="{D5CDD505-2E9C-101B-9397-08002B2CF9AE}" pid="4" name="Producer">
    <vt:lpwstr>mPDF 8.0.7</vt:lpwstr>
  </property>
</Properties>
</file>